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2-D2\Data\research\food stamps\18-49s\FY 2016\Washington\Request June 2015\"/>
    </mc:Choice>
  </mc:AlternateContent>
  <bookViews>
    <workbookView xWindow="480" yWindow="75" windowWidth="18075" windowHeight="12525" activeTab="5"/>
  </bookViews>
  <sheets>
    <sheet name="Summary" sheetId="2" r:id="rId1"/>
    <sheet name="Step 1" sheetId="10" r:id="rId2"/>
    <sheet name="Step 2" sheetId="11" r:id="rId3"/>
    <sheet name="Step 3" sheetId="12" r:id="rId4"/>
    <sheet name="Step 4" sheetId="13" r:id="rId5"/>
    <sheet name="National Averages" sheetId="8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B58" i="8" l="1"/>
  <c r="B56" i="8"/>
  <c r="B54" i="8"/>
  <c r="B58" i="2" s="1"/>
  <c r="C53" i="8"/>
  <c r="B53" i="8"/>
  <c r="C49" i="8"/>
  <c r="B49" i="8"/>
  <c r="B24" i="8"/>
  <c r="B57" i="8" s="1"/>
  <c r="B63" i="2" s="1"/>
  <c r="C58" i="8" l="1"/>
  <c r="D58" i="8" s="1"/>
  <c r="E58" i="8" s="1"/>
  <c r="F58" i="8" s="1"/>
  <c r="G58" i="8" s="1"/>
  <c r="D53" i="8"/>
  <c r="E53" i="8" s="1"/>
  <c r="F53" i="8" s="1"/>
  <c r="G53" i="8" s="1"/>
  <c r="C56" i="8"/>
  <c r="D56" i="8" s="1"/>
  <c r="E56" i="8" s="1"/>
  <c r="F56" i="8" s="1"/>
  <c r="G56" i="8" s="1"/>
  <c r="B55" i="8"/>
  <c r="C57" i="8"/>
  <c r="C55" i="8"/>
  <c r="D55" i="8" s="1"/>
  <c r="E55" i="8" s="1"/>
  <c r="F55" i="8" s="1"/>
  <c r="G55" i="8" s="1"/>
  <c r="C54" i="8"/>
  <c r="B40" i="13"/>
  <c r="C40" i="13"/>
  <c r="D40" i="13"/>
  <c r="E40" i="13"/>
  <c r="D65" i="2" s="1"/>
  <c r="F40" i="13"/>
  <c r="B40" i="11"/>
  <c r="C40" i="11"/>
  <c r="D40" i="11"/>
  <c r="E40" i="11"/>
  <c r="B65" i="2" s="1"/>
  <c r="F40" i="11"/>
  <c r="F65" i="2" l="1"/>
  <c r="H65" i="2" s="1"/>
  <c r="J65" i="2" s="1"/>
  <c r="L65" i="2" s="1"/>
  <c r="D57" i="8"/>
  <c r="E57" i="8" s="1"/>
  <c r="F57" i="8" s="1"/>
  <c r="G57" i="8" s="1"/>
  <c r="D63" i="2"/>
  <c r="F63" i="2" s="1"/>
  <c r="H63" i="2" s="1"/>
  <c r="H64" i="2" s="1"/>
  <c r="J64" i="2" s="1"/>
  <c r="L64" i="2" s="1"/>
  <c r="D54" i="8"/>
  <c r="E54" i="8" s="1"/>
  <c r="F54" i="8" s="1"/>
  <c r="G54" i="8" s="1"/>
  <c r="D58" i="2"/>
  <c r="B29" i="13"/>
  <c r="C29" i="13"/>
  <c r="D29" i="13"/>
  <c r="E29" i="13"/>
  <c r="F29" i="13"/>
  <c r="B30" i="13"/>
  <c r="C30" i="13"/>
  <c r="D30" i="13"/>
  <c r="E30" i="13"/>
  <c r="F30" i="13"/>
  <c r="B31" i="13"/>
  <c r="C31" i="13"/>
  <c r="D31" i="13"/>
  <c r="E31" i="13"/>
  <c r="F31" i="13"/>
  <c r="B32" i="13"/>
  <c r="C32" i="13"/>
  <c r="D32" i="13"/>
  <c r="E32" i="13"/>
  <c r="F32" i="13"/>
  <c r="B33" i="13"/>
  <c r="C33" i="13"/>
  <c r="D33" i="13"/>
  <c r="E33" i="13"/>
  <c r="F33" i="13"/>
  <c r="B34" i="13"/>
  <c r="C34" i="13"/>
  <c r="D34" i="13"/>
  <c r="E34" i="13"/>
  <c r="F34" i="13"/>
  <c r="B35" i="13"/>
  <c r="C35" i="13"/>
  <c r="D35" i="13"/>
  <c r="E35" i="13"/>
  <c r="F35" i="13"/>
  <c r="B36" i="13"/>
  <c r="C36" i="13"/>
  <c r="D36" i="13"/>
  <c r="E36" i="13"/>
  <c r="F36" i="13"/>
  <c r="B37" i="13"/>
  <c r="C37" i="13"/>
  <c r="D37" i="13"/>
  <c r="E37" i="13"/>
  <c r="F37" i="13"/>
  <c r="B38" i="13"/>
  <c r="C38" i="13"/>
  <c r="D38" i="13"/>
  <c r="E38" i="13"/>
  <c r="F38" i="13"/>
  <c r="B28" i="13"/>
  <c r="C28" i="13"/>
  <c r="D28" i="13"/>
  <c r="E28" i="13"/>
  <c r="F28" i="13"/>
  <c r="B28" i="11"/>
  <c r="C28" i="11"/>
  <c r="D28" i="11"/>
  <c r="E28" i="11"/>
  <c r="F28" i="11"/>
  <c r="B29" i="11"/>
  <c r="C29" i="11"/>
  <c r="D29" i="11"/>
  <c r="E29" i="11"/>
  <c r="F29" i="11"/>
  <c r="B30" i="11"/>
  <c r="C30" i="11"/>
  <c r="D30" i="11"/>
  <c r="E30" i="11"/>
  <c r="F30" i="11"/>
  <c r="B31" i="11"/>
  <c r="C31" i="11"/>
  <c r="D31" i="11"/>
  <c r="E31" i="11"/>
  <c r="F31" i="11"/>
  <c r="B32" i="11"/>
  <c r="C32" i="11"/>
  <c r="D32" i="11"/>
  <c r="E32" i="11"/>
  <c r="F32" i="11"/>
  <c r="B33" i="11"/>
  <c r="C33" i="11"/>
  <c r="D33" i="11"/>
  <c r="E33" i="11"/>
  <c r="F33" i="11"/>
  <c r="B34" i="11"/>
  <c r="C34" i="11"/>
  <c r="D34" i="11"/>
  <c r="E34" i="11"/>
  <c r="F34" i="11"/>
  <c r="B35" i="11"/>
  <c r="C35" i="11"/>
  <c r="D35" i="11"/>
  <c r="E35" i="11"/>
  <c r="F35" i="11"/>
  <c r="B36" i="11"/>
  <c r="C36" i="11"/>
  <c r="D36" i="11"/>
  <c r="E36" i="11"/>
  <c r="F36" i="11"/>
  <c r="B37" i="11"/>
  <c r="C37" i="11"/>
  <c r="D37" i="11"/>
  <c r="E37" i="11"/>
  <c r="F37" i="11"/>
  <c r="B38" i="11"/>
  <c r="C38" i="11"/>
  <c r="D38" i="11"/>
  <c r="E38" i="11"/>
  <c r="F38" i="11"/>
  <c r="C27" i="11"/>
  <c r="D27" i="11"/>
  <c r="E27" i="11"/>
  <c r="E4" i="13" l="1"/>
  <c r="E8" i="13"/>
  <c r="E12" i="13"/>
  <c r="E16" i="13"/>
  <c r="E20" i="13"/>
  <c r="E24" i="13"/>
  <c r="E39" i="13"/>
  <c r="F39" i="13"/>
  <c r="E3" i="13"/>
  <c r="F4" i="13"/>
  <c r="E5" i="13"/>
  <c r="E6" i="13"/>
  <c r="F6" i="13"/>
  <c r="E7" i="13"/>
  <c r="F7" i="13"/>
  <c r="F8" i="13"/>
  <c r="E9" i="13"/>
  <c r="E10" i="13"/>
  <c r="F10" i="13"/>
  <c r="E11" i="13"/>
  <c r="F11" i="13"/>
  <c r="F12" i="13"/>
  <c r="E13" i="13"/>
  <c r="E14" i="13"/>
  <c r="F14" i="13"/>
  <c r="E15" i="13"/>
  <c r="F15" i="13"/>
  <c r="F16" i="13"/>
  <c r="E17" i="13"/>
  <c r="E18" i="13"/>
  <c r="F18" i="13"/>
  <c r="E19" i="13"/>
  <c r="F19" i="13"/>
  <c r="F20" i="13"/>
  <c r="E21" i="13"/>
  <c r="E22" i="13"/>
  <c r="F22" i="13"/>
  <c r="E23" i="13"/>
  <c r="F23" i="13"/>
  <c r="F24" i="13"/>
  <c r="E25" i="13"/>
  <c r="E26" i="13"/>
  <c r="F26" i="13"/>
  <c r="E27" i="13"/>
  <c r="F27" i="13"/>
  <c r="F3" i="13"/>
  <c r="D4" i="11"/>
  <c r="E4" i="11"/>
  <c r="F4" i="11"/>
  <c r="D10" i="11"/>
  <c r="E10" i="11"/>
  <c r="D12" i="11"/>
  <c r="E12" i="11"/>
  <c r="F12" i="11"/>
  <c r="D18" i="11"/>
  <c r="E18" i="11"/>
  <c r="D20" i="11"/>
  <c r="E20" i="11"/>
  <c r="F20" i="11"/>
  <c r="D26" i="11"/>
  <c r="E26" i="11"/>
  <c r="D39" i="11"/>
  <c r="E39" i="11"/>
  <c r="F39" i="11"/>
  <c r="E5" i="11"/>
  <c r="D5" i="11"/>
  <c r="D6" i="11"/>
  <c r="E6" i="11"/>
  <c r="F6" i="11"/>
  <c r="E7" i="11"/>
  <c r="F7" i="11"/>
  <c r="D8" i="11"/>
  <c r="E9" i="11"/>
  <c r="F10" i="11"/>
  <c r="D11" i="11"/>
  <c r="E13" i="11"/>
  <c r="D13" i="11"/>
  <c r="D14" i="11"/>
  <c r="E14" i="11"/>
  <c r="F14" i="11"/>
  <c r="D15" i="11"/>
  <c r="F15" i="11"/>
  <c r="D16" i="11"/>
  <c r="E17" i="11"/>
  <c r="F18" i="11"/>
  <c r="F19" i="11"/>
  <c r="E21" i="11"/>
  <c r="D21" i="11"/>
  <c r="D22" i="11"/>
  <c r="E22" i="11"/>
  <c r="F22" i="11"/>
  <c r="D23" i="11"/>
  <c r="F23" i="11"/>
  <c r="D24" i="11"/>
  <c r="D25" i="11"/>
  <c r="F26" i="11"/>
  <c r="E3" i="11"/>
  <c r="F25" i="13" l="1"/>
  <c r="F21" i="13"/>
  <c r="F17" i="13"/>
  <c r="F13" i="13"/>
  <c r="F9" i="13"/>
  <c r="F5" i="13"/>
  <c r="E23" i="11"/>
  <c r="E15" i="11"/>
  <c r="F17" i="11"/>
  <c r="D7" i="11"/>
  <c r="F27" i="11"/>
  <c r="D17" i="11"/>
  <c r="D9" i="11"/>
  <c r="F24" i="11"/>
  <c r="E19" i="11"/>
  <c r="F16" i="11"/>
  <c r="E11" i="11"/>
  <c r="F8" i="11"/>
  <c r="F25" i="11"/>
  <c r="F11" i="11"/>
  <c r="F3" i="11"/>
  <c r="E24" i="11"/>
  <c r="F21" i="11"/>
  <c r="D19" i="11"/>
  <c r="E16" i="11"/>
  <c r="F13" i="11"/>
  <c r="E8" i="11"/>
  <c r="F5" i="11"/>
  <c r="F9" i="11"/>
  <c r="E25" i="11"/>
  <c r="D39" i="13"/>
  <c r="C39" i="13"/>
  <c r="D56" i="2" s="1"/>
  <c r="B39" i="13"/>
  <c r="C39" i="11"/>
  <c r="B39" i="11"/>
  <c r="B56" i="2"/>
  <c r="B4" i="13"/>
  <c r="C4" i="13"/>
  <c r="D4" i="13"/>
  <c r="B5" i="13"/>
  <c r="C5" i="13"/>
  <c r="D5" i="13"/>
  <c r="B6" i="13"/>
  <c r="C6" i="13"/>
  <c r="D6" i="13"/>
  <c r="B7" i="13"/>
  <c r="C7" i="13"/>
  <c r="D7" i="13"/>
  <c r="B8" i="13"/>
  <c r="C8" i="13"/>
  <c r="D8" i="13"/>
  <c r="B9" i="13"/>
  <c r="C9" i="13"/>
  <c r="D9" i="13"/>
  <c r="B10" i="13"/>
  <c r="C10" i="13"/>
  <c r="D10" i="13"/>
  <c r="B11" i="13"/>
  <c r="C11" i="13"/>
  <c r="D11" i="13"/>
  <c r="B12" i="13"/>
  <c r="C12" i="13"/>
  <c r="D12" i="13"/>
  <c r="B13" i="13"/>
  <c r="C13" i="13"/>
  <c r="D13" i="13"/>
  <c r="B14" i="13"/>
  <c r="C14" i="13"/>
  <c r="D14" i="13"/>
  <c r="B15" i="13"/>
  <c r="C15" i="13"/>
  <c r="D15" i="13"/>
  <c r="B16" i="13"/>
  <c r="C16" i="13"/>
  <c r="D16" i="13"/>
  <c r="B17" i="13"/>
  <c r="C17" i="13"/>
  <c r="D17" i="13"/>
  <c r="B18" i="13"/>
  <c r="C18" i="13"/>
  <c r="D18" i="13"/>
  <c r="B19" i="13"/>
  <c r="C19" i="13"/>
  <c r="D19" i="13"/>
  <c r="B20" i="13"/>
  <c r="C20" i="13"/>
  <c r="D20" i="13"/>
  <c r="B21" i="13"/>
  <c r="C21" i="13"/>
  <c r="D21" i="13"/>
  <c r="B22" i="13"/>
  <c r="C22" i="13"/>
  <c r="D22" i="13"/>
  <c r="B23" i="13"/>
  <c r="C23" i="13"/>
  <c r="D23" i="13"/>
  <c r="B24" i="13"/>
  <c r="C24" i="13"/>
  <c r="D24" i="13"/>
  <c r="B25" i="13"/>
  <c r="C25" i="13"/>
  <c r="D25" i="13"/>
  <c r="B26" i="13"/>
  <c r="C26" i="13"/>
  <c r="D26" i="13"/>
  <c r="B27" i="13"/>
  <c r="C27" i="13"/>
  <c r="D27" i="13"/>
  <c r="D45" i="2"/>
  <c r="C3" i="13"/>
  <c r="D3" i="13"/>
  <c r="B3" i="13"/>
  <c r="B4" i="11"/>
  <c r="C4" i="11"/>
  <c r="B5" i="11"/>
  <c r="C5" i="11"/>
  <c r="B6" i="11"/>
  <c r="C6" i="11"/>
  <c r="B7" i="11"/>
  <c r="C7" i="11"/>
  <c r="B8" i="11"/>
  <c r="C8" i="11"/>
  <c r="B9" i="11"/>
  <c r="C9" i="11"/>
  <c r="B10" i="11"/>
  <c r="C10" i="11"/>
  <c r="B11" i="11"/>
  <c r="C11" i="11"/>
  <c r="B12" i="11"/>
  <c r="C12" i="11"/>
  <c r="B13" i="11"/>
  <c r="C13" i="11"/>
  <c r="B14" i="11"/>
  <c r="C14" i="11"/>
  <c r="B15" i="11"/>
  <c r="C15" i="11"/>
  <c r="B16" i="11"/>
  <c r="C16" i="11"/>
  <c r="B17" i="11"/>
  <c r="C17" i="11"/>
  <c r="B18" i="11"/>
  <c r="C18" i="11"/>
  <c r="B19" i="11"/>
  <c r="C19" i="11"/>
  <c r="B20" i="11"/>
  <c r="C20" i="11"/>
  <c r="B21" i="11"/>
  <c r="C21" i="11"/>
  <c r="B22" i="11"/>
  <c r="C22" i="11"/>
  <c r="B23" i="11"/>
  <c r="C23" i="11"/>
  <c r="B24" i="11"/>
  <c r="C24" i="11"/>
  <c r="B25" i="11"/>
  <c r="C25" i="11"/>
  <c r="B26" i="11"/>
  <c r="C26" i="11"/>
  <c r="B27" i="11"/>
  <c r="B45" i="2"/>
  <c r="C3" i="11"/>
  <c r="D3" i="11"/>
  <c r="B3" i="11"/>
  <c r="F45" i="2" l="1"/>
  <c r="H45" i="2" s="1"/>
  <c r="J45" i="2" s="1"/>
  <c r="L45" i="2" s="1"/>
  <c r="D38" i="2"/>
  <c r="D30" i="2"/>
  <c r="D22" i="2"/>
  <c r="D51" i="2"/>
  <c r="D43" i="2"/>
  <c r="D35" i="2"/>
  <c r="D48" i="2"/>
  <c r="D21" i="2"/>
  <c r="D17" i="2"/>
  <c r="D50" i="2"/>
  <c r="D42" i="2"/>
  <c r="D34" i="2"/>
  <c r="D26" i="2"/>
  <c r="D18" i="2"/>
  <c r="D46" i="2"/>
  <c r="D40" i="2"/>
  <c r="D24" i="2"/>
  <c r="D37" i="2"/>
  <c r="D29" i="2"/>
  <c r="D47" i="2"/>
  <c r="D39" i="2"/>
  <c r="D31" i="2"/>
  <c r="D23" i="2"/>
  <c r="D52" i="2"/>
  <c r="D44" i="2"/>
  <c r="D36" i="2"/>
  <c r="D28" i="2"/>
  <c r="D20" i="2"/>
  <c r="D27" i="2"/>
  <c r="D19" i="2"/>
  <c r="D32" i="2"/>
  <c r="D49" i="2"/>
  <c r="D41" i="2"/>
  <c r="D33" i="2"/>
  <c r="D25" i="2"/>
  <c r="B49" i="2"/>
  <c r="B41" i="2"/>
  <c r="B33" i="2"/>
  <c r="B25" i="2"/>
  <c r="B17" i="2"/>
  <c r="B48" i="2"/>
  <c r="B32" i="2"/>
  <c r="B20" i="2"/>
  <c r="B37" i="2"/>
  <c r="B29" i="2"/>
  <c r="B21" i="2"/>
  <c r="B44" i="2"/>
  <c r="B36" i="2"/>
  <c r="B24" i="2"/>
  <c r="F24" i="2" s="1"/>
  <c r="H24" i="2" s="1"/>
  <c r="J24" i="2" s="1"/>
  <c r="L24" i="2" s="1"/>
  <c r="B51" i="2"/>
  <c r="B43" i="2"/>
  <c r="B35" i="2"/>
  <c r="B27" i="2"/>
  <c r="B19" i="2"/>
  <c r="B50" i="2"/>
  <c r="B46" i="2"/>
  <c r="B42" i="2"/>
  <c r="B38" i="2"/>
  <c r="B34" i="2"/>
  <c r="B30" i="2"/>
  <c r="B26" i="2"/>
  <c r="B22" i="2"/>
  <c r="B18" i="2"/>
  <c r="B52" i="2"/>
  <c r="F52" i="2" s="1"/>
  <c r="H52" i="2" s="1"/>
  <c r="J52" i="2" s="1"/>
  <c r="L52" i="2" s="1"/>
  <c r="B40" i="2"/>
  <c r="B28" i="2"/>
  <c r="B47" i="2"/>
  <c r="B39" i="2"/>
  <c r="B31" i="2"/>
  <c r="B23" i="2"/>
  <c r="F18" i="2" l="1"/>
  <c r="H18" i="2" s="1"/>
  <c r="J18" i="2" s="1"/>
  <c r="L18" i="2" s="1"/>
  <c r="F37" i="2"/>
  <c r="H37" i="2" s="1"/>
  <c r="J37" i="2" s="1"/>
  <c r="L37" i="2" s="1"/>
  <c r="F36" i="2"/>
  <c r="H36" i="2" s="1"/>
  <c r="J36" i="2" s="1"/>
  <c r="L36" i="2" s="1"/>
  <c r="F27" i="2"/>
  <c r="H27" i="2" s="1"/>
  <c r="J27" i="2" s="1"/>
  <c r="L27" i="2" s="1"/>
  <c r="F35" i="2"/>
  <c r="H35" i="2" s="1"/>
  <c r="J35" i="2" s="1"/>
  <c r="L35" i="2" s="1"/>
  <c r="F46" i="2"/>
  <c r="H46" i="2" s="1"/>
  <c r="J46" i="2" s="1"/>
  <c r="L46" i="2" s="1"/>
  <c r="F50" i="2"/>
  <c r="H50" i="2" s="1"/>
  <c r="J50" i="2" s="1"/>
  <c r="L50" i="2" s="1"/>
  <c r="F25" i="2"/>
  <c r="H25" i="2" s="1"/>
  <c r="J25" i="2" s="1"/>
  <c r="L25" i="2" s="1"/>
  <c r="F39" i="2"/>
  <c r="H39" i="2" s="1"/>
  <c r="J39" i="2" s="1"/>
  <c r="L39" i="2" s="1"/>
  <c r="F43" i="2"/>
  <c r="H43" i="2" s="1"/>
  <c r="J43" i="2" s="1"/>
  <c r="L43" i="2" s="1"/>
  <c r="F44" i="2"/>
  <c r="H44" i="2" s="1"/>
  <c r="J44" i="2" s="1"/>
  <c r="L44" i="2" s="1"/>
  <c r="F38" i="2"/>
  <c r="H38" i="2" s="1"/>
  <c r="J38" i="2" s="1"/>
  <c r="L38" i="2" s="1"/>
  <c r="F23" i="2"/>
  <c r="H23" i="2" s="1"/>
  <c r="J23" i="2" s="1"/>
  <c r="L23" i="2" s="1"/>
  <c r="F22" i="2"/>
  <c r="H22" i="2" s="1"/>
  <c r="J22" i="2" s="1"/>
  <c r="L22" i="2" s="1"/>
  <c r="F31" i="2"/>
  <c r="H31" i="2" s="1"/>
  <c r="J31" i="2" s="1"/>
  <c r="L31" i="2" s="1"/>
  <c r="F26" i="2"/>
  <c r="H26" i="2" s="1"/>
  <c r="J26" i="2" s="1"/>
  <c r="L26" i="2" s="1"/>
  <c r="F41" i="2"/>
  <c r="H41" i="2" s="1"/>
  <c r="J41" i="2" s="1"/>
  <c r="L41" i="2" s="1"/>
  <c r="F33" i="2"/>
  <c r="H33" i="2" s="1"/>
  <c r="J33" i="2" s="1"/>
  <c r="L33" i="2" s="1"/>
  <c r="F30" i="2"/>
  <c r="H30" i="2" s="1"/>
  <c r="J30" i="2" s="1"/>
  <c r="L30" i="2" s="1"/>
  <c r="F20" i="2"/>
  <c r="H20" i="2" s="1"/>
  <c r="J20" i="2" s="1"/>
  <c r="L20" i="2" s="1"/>
  <c r="F28" i="2"/>
  <c r="H28" i="2" s="1"/>
  <c r="J28" i="2" s="1"/>
  <c r="L28" i="2" s="1"/>
  <c r="F19" i="2"/>
  <c r="H19" i="2" s="1"/>
  <c r="J19" i="2" s="1"/>
  <c r="L19" i="2" s="1"/>
  <c r="F51" i="2"/>
  <c r="H51" i="2" s="1"/>
  <c r="J51" i="2" s="1"/>
  <c r="L51" i="2" s="1"/>
  <c r="F32" i="2"/>
  <c r="H32" i="2" s="1"/>
  <c r="J32" i="2" s="1"/>
  <c r="L32" i="2" s="1"/>
  <c r="F47" i="2"/>
  <c r="H47" i="2" s="1"/>
  <c r="J47" i="2" s="1"/>
  <c r="L47" i="2" s="1"/>
  <c r="F40" i="2"/>
  <c r="H40" i="2" s="1"/>
  <c r="J40" i="2" s="1"/>
  <c r="L40" i="2" s="1"/>
  <c r="F42" i="2"/>
  <c r="H42" i="2" s="1"/>
  <c r="J42" i="2" s="1"/>
  <c r="L42" i="2" s="1"/>
  <c r="F48" i="2"/>
  <c r="H48" i="2" s="1"/>
  <c r="J48" i="2" s="1"/>
  <c r="L48" i="2" s="1"/>
  <c r="F49" i="2"/>
  <c r="H49" i="2" s="1"/>
  <c r="J49" i="2" s="1"/>
  <c r="L49" i="2" s="1"/>
  <c r="F34" i="2"/>
  <c r="H34" i="2" s="1"/>
  <c r="J34" i="2" s="1"/>
  <c r="L34" i="2" s="1"/>
  <c r="F21" i="2"/>
  <c r="H21" i="2" s="1"/>
  <c r="J21" i="2" s="1"/>
  <c r="L21" i="2" s="1"/>
  <c r="F29" i="2"/>
  <c r="H29" i="2" s="1"/>
  <c r="J29" i="2" s="1"/>
  <c r="L29" i="2" s="1"/>
  <c r="F58" i="2"/>
  <c r="H58" i="2" s="1"/>
  <c r="H59" i="2" s="1"/>
  <c r="J59" i="2" s="1"/>
  <c r="L59" i="2" s="1"/>
  <c r="B11" i="2" l="1"/>
  <c r="D11" i="2" s="1"/>
  <c r="F11" i="2" s="1"/>
  <c r="H11" i="2" s="1"/>
  <c r="J11" i="2" s="1"/>
  <c r="L11" i="2" s="1"/>
  <c r="F56" i="2" l="1"/>
  <c r="H56" i="2" s="1"/>
  <c r="J56" i="2" s="1"/>
  <c r="L56" i="2" s="1"/>
  <c r="B53" i="2" l="1"/>
  <c r="D53" i="2"/>
  <c r="F17" i="2"/>
  <c r="H17" i="2" s="1"/>
  <c r="J17" i="2" s="1"/>
  <c r="L17" i="2" s="1"/>
  <c r="F53" i="2" l="1"/>
  <c r="H53" i="2" s="1"/>
  <c r="J53" i="2" s="1"/>
  <c r="L53" i="2" s="1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<sst xmlns="http://schemas.openxmlformats.org/spreadsheetml/2006/main" count="304" uniqueCount="113">
  <si>
    <t>January 2013-December 2014</t>
  </si>
  <si>
    <t>Unemployment Rates</t>
  </si>
  <si>
    <t>Step 1</t>
  </si>
  <si>
    <t>Please see worksheet entitled "Step 1" for monthly labor force numbers</t>
  </si>
  <si>
    <t>Step 2</t>
  </si>
  <si>
    <t>Please see worksheet entitled "Step 2 24 mo"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</si>
  <si>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</si>
  <si>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</si>
  <si>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</si>
  <si>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 24 mo"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</si>
  <si>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</si>
  <si>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</si>
  <si>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</si>
  <si>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</si>
  <si>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</si>
  <si>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</si>
  <si>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</si>
  <si>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</si>
  <si>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</si>
  <si>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</si>
  <si>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</si>
  <si>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</si>
  <si>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</si>
  <si>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</si>
  <si>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</si>
  <si>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Other areas Eligible on their Own</t>
  </si>
  <si>
    <t>24-Month Labor Force Totals</t>
  </si>
  <si>
    <t>February 2013-January 2015</t>
  </si>
  <si>
    <t xml:space="preserve">36 Counties in Washington Are Eligible for a 2016 Waiver Based on 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</si>
  <si>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</si>
  <si>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</si>
  <si>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</si>
  <si>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</si>
  <si>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</si>
  <si>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</si>
  <si>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</si>
  <si>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</si>
  <si>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</si>
  <si>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</si>
  <si>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</si>
  <si>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</si>
  <si>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</si>
  <si>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</si>
  <si>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</si>
  <si>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</si>
  <si>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</si>
  <si>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</si>
  <si>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</si>
  <si>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</si>
  <si>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</si>
  <si>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</si>
  <si>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</si>
  <si>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</si>
  <si>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</si>
  <si>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</si>
  <si>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</si>
  <si>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</si>
  <si>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</si>
  <si>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</si>
  <si>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</si>
  <si>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</si>
  <si>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</si>
  <si>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</si>
  <si>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</si>
  <si>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March 2013-February 2015</t>
  </si>
  <si>
    <t>24-Month Unemployment Totals</t>
  </si>
  <si>
    <t>United States</t>
  </si>
  <si>
    <t>20% Above National Average Threshold</t>
  </si>
  <si>
    <t>Monthly Labor Force Numbers, downloaded from www.bls.gov/lau on April 23, 2015</t>
  </si>
  <si>
    <t>Monthly Unemployment Numbers, downloaded from www.bls.gov/lau on April 23, 2015</t>
  </si>
  <si>
    <t>April 2013-March 2015</t>
  </si>
  <si>
    <t>May 2013-April 2015</t>
  </si>
  <si>
    <t>June 2013-May 2015</t>
  </si>
  <si>
    <t>Eligible based on May 2013-April 2015 data:</t>
  </si>
  <si>
    <t>Contiguous Counties</t>
  </si>
  <si>
    <t>Adams County</t>
  </si>
  <si>
    <t>Asotin County</t>
  </si>
  <si>
    <t>Benton County</t>
  </si>
  <si>
    <t>Chelan County</t>
  </si>
  <si>
    <t>Clallam County</t>
  </si>
  <si>
    <t>Clark County</t>
  </si>
  <si>
    <t>Columbia County</t>
  </si>
  <si>
    <t>Cowlitz County</t>
  </si>
  <si>
    <t>Douglas County</t>
  </si>
  <si>
    <t>Ferry County</t>
  </si>
  <si>
    <t>Franklin County</t>
  </si>
  <si>
    <t>Garfield County</t>
  </si>
  <si>
    <t>Grant County</t>
  </si>
  <si>
    <t>Grays Harbor County</t>
  </si>
  <si>
    <t>Island County</t>
  </si>
  <si>
    <t>Jefferson County</t>
  </si>
  <si>
    <t>Kitsap County</t>
  </si>
  <si>
    <t>Kittitas County</t>
  </si>
  <si>
    <t>Klickitat County</t>
  </si>
  <si>
    <t>Lewis County</t>
  </si>
  <si>
    <t>Lincoln County</t>
  </si>
  <si>
    <t>Mason County</t>
  </si>
  <si>
    <t>Okanogan County</t>
  </si>
  <si>
    <t>Pacific County</t>
  </si>
  <si>
    <t>Pend Oreille County</t>
  </si>
  <si>
    <t>San Juan County</t>
  </si>
  <si>
    <t>Skagit County</t>
  </si>
  <si>
    <t>Skamania County</t>
  </si>
  <si>
    <t>Spokane County</t>
  </si>
  <si>
    <t>Stevens County</t>
  </si>
  <si>
    <t>Thurston County</t>
  </si>
  <si>
    <t>Wahkiakum County</t>
  </si>
  <si>
    <t>Walla Walla County</t>
  </si>
  <si>
    <t>Whatcom County</t>
  </si>
  <si>
    <t>Whitman County</t>
  </si>
  <si>
    <t>Yakima County</t>
  </si>
  <si>
    <t>Lakewood city</t>
  </si>
  <si>
    <t>Tacoma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</si>
</sst>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  <font>
      <sz val="9"/>
      <color rgb="FF444444"/>
      <name val="Arial"/>
      <family val="2"/>
    </font>
    <font>
      <b/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2" borderId="1" xfId="2" applyFont="1" applyFill="1" applyBorder="1" applyAlignment="1">
      <alignment horizontal="center"/>
    </xf>
    <xf numFmtId="164" fontId="2" fillId="0" borderId="0" xfId="3" applyNumberFormat="1" applyFont="1"/>
    <xf numFmtId="0" fontId="2" fillId="0" borderId="0" xfId="2" applyFont="1"/>
    <xf numFmtId="2" fontId="2" fillId="0" borderId="0" xfId="2" applyNumberFormat="1" applyFont="1"/>
    <xf numFmtId="165" fontId="2" fillId="0" borderId="0" xfId="2" applyNumberFormat="1" applyFont="1"/>
    <xf numFmtId="0" fontId="6" fillId="0" borderId="0" xfId="2" applyFont="1"/>
    <xf numFmtId="0" fontId="4" fillId="2" borderId="2" xfId="2" applyFont="1" applyFill="1" applyBorder="1" applyAlignment="1">
      <alignment horizontal="center"/>
    </xf>
    <xf numFmtId="164" fontId="6" fillId="0" borderId="0" xfId="3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0" applyFont="1"/>
    <xf numFmtId="0" fontId="2" fillId="0" borderId="0" xfId="0" applyNumberFormat="1" applyFont="1" applyAlignment="1" applyProtection="1">
      <alignment horizontal="left"/>
      <protection locked="0"/>
    </xf>
    <xf numFmtId="164" fontId="2" fillId="0" borderId="0" xfId="3" applyNumberFormat="1" applyFont="1" applyFill="1"/>
    <xf numFmtId="166" fontId="2" fillId="0" borderId="0" xfId="2" applyNumberFormat="1" applyFont="1"/>
    <xf numFmtId="167" fontId="2" fillId="0" borderId="0" xfId="2" applyNumberFormat="1" applyFont="1"/>
    <xf numFmtId="0" fontId="2" fillId="0" borderId="0" xfId="0" applyNumberFormat="1" applyFont="1" applyFill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64" fontId="6" fillId="0" borderId="0" xfId="3" applyNumberFormat="1" applyFont="1" applyFill="1"/>
    <xf numFmtId="166" fontId="6" fillId="0" borderId="0" xfId="2" applyNumberFormat="1" applyFont="1"/>
    <xf numFmtId="167" fontId="6" fillId="0" borderId="0" xfId="2" applyNumberFormat="1" applyFont="1"/>
    <xf numFmtId="2" fontId="6" fillId="0" borderId="0" xfId="2" applyNumberFormat="1" applyFont="1"/>
    <xf numFmtId="17" fontId="0" fillId="0" borderId="0" xfId="0" applyNumberFormat="1"/>
    <xf numFmtId="164" fontId="0" fillId="0" borderId="0" xfId="1" applyNumberFormat="1" applyFont="1"/>
    <xf numFmtId="0" fontId="8" fillId="0" borderId="5" xfId="4" applyFont="1" applyBorder="1" applyAlignment="1">
      <alignment horizontal="center" wrapText="1"/>
    </xf>
    <xf numFmtId="0" fontId="8" fillId="0" borderId="0" xfId="4" applyFont="1" applyAlignment="1">
      <alignment horizontal="left"/>
    </xf>
    <xf numFmtId="168" fontId="9" fillId="0" borderId="0" xfId="4" applyNumberFormat="1" applyFont="1" applyAlignment="1">
      <alignment horizontal="right"/>
    </xf>
    <xf numFmtId="0" fontId="0" fillId="3" borderId="6" xfId="0" applyFill="1" applyBorder="1"/>
    <xf numFmtId="0" fontId="0" fillId="0" borderId="7" xfId="0" applyBorder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165" fontId="6" fillId="0" borderId="7" xfId="2" applyNumberFormat="1" applyFont="1" applyBorder="1"/>
    <xf numFmtId="169" fontId="0" fillId="0" borderId="0" xfId="5" applyNumberFormat="1" applyFont="1"/>
    <xf numFmtId="0" fontId="3" fillId="0" borderId="0" xfId="4"/>
    <xf numFmtId="0" fontId="8" fillId="0" borderId="0" xfId="4" applyFont="1" applyAlignment="1">
      <alignment horizontal="left" vertical="top" wrapText="1"/>
    </xf>
    <xf numFmtId="9" fontId="0" fillId="0" borderId="0" xfId="5" applyFont="1"/>
    <xf numFmtId="10" fontId="0" fillId="0" borderId="0" xfId="5" applyNumberFormat="1" applyFont="1"/>
    <xf numFmtId="0" fontId="10" fillId="0" borderId="0" xfId="0" applyFont="1"/>
    <xf numFmtId="0" fontId="10" fillId="3" borderId="8" xfId="0" applyFont="1" applyFill="1" applyBorder="1" applyAlignment="1">
      <alignment horizontal="right" vertical="center"/>
    </xf>
    <xf numFmtId="168" fontId="0" fillId="0" borderId="0" xfId="0" applyNumberFormat="1"/>
    <xf numFmtId="4" fontId="11" fillId="0" borderId="0" xfId="0" applyNumberFormat="1" applyFont="1"/>
    <xf numFmtId="165" fontId="6" fillId="0" borderId="0" xfId="2" applyNumberFormat="1" applyFont="1" applyBorder="1"/>
    <xf numFmtId="165" fontId="6" fillId="0" borderId="0" xfId="2" applyNumberFormat="1" applyFont="1"/>
    <xf numFmtId="164" fontId="6" fillId="0" borderId="0" xfId="3" applyNumberFormat="1" applyFont="1" applyAlignment="1">
      <alignment horizontal="center"/>
    </xf>
    <xf numFmtId="0" fontId="6" fillId="0" borderId="0" xfId="2" applyFont="1" applyAlignment="1">
      <alignment horizontal="center"/>
    </xf>
    <xf numFmtId="164" fontId="4" fillId="2" borderId="2" xfId="3" applyNumberFormat="1" applyFont="1" applyFill="1" applyBorder="1" applyAlignment="1">
      <alignment horizontal="center"/>
    </xf>
    <xf numFmtId="164" fontId="4" fillId="2" borderId="3" xfId="3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3" fillId="0" borderId="0" xfId="4"/>
    <xf numFmtId="0" fontId="7" fillId="0" borderId="0" xfId="4" applyFont="1" applyAlignment="1">
      <alignment horizontal="left"/>
    </xf>
    <xf numFmtId="0" fontId="9" fillId="0" borderId="0" xfId="4" applyFont="1" applyAlignment="1">
      <alignment horizontal="left" vertical="top" wrapText="1"/>
    </xf>
    <xf numFmtId="0" fontId="8" fillId="0" borderId="0" xfId="4" applyFont="1" applyAlignment="1">
      <alignment horizontal="left" vertical="top" wrapText="1"/>
    </xf>
    <xf numFmtId="0" fontId="12" fillId="0" borderId="0" xfId="0" applyNumberFormat="1" applyFont="1" applyAlignment="1" applyProtection="1">
      <alignment horizontal="left"/>
      <protection locked="0"/>
    </xf>
  </cellXfs>
  <cellStyles count="6">
    <cellStyle name="Comma" xfId="1" builtinId="3"/>
    <cellStyle name="Comma 2" xfId="3"/>
    <cellStyle name="Normal" xfId="0" builtinId="0"/>
    <cellStyle name="Normal 2" xfId="4"/>
    <cellStyle name="Normal_Book4" xfId="2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46" zoomScale="150" zoomScaleNormal="150" workbookViewId="0">
      <selection activeCell="F66" sqref="F66"/>
    </sheetView>
  </sheetViews>
  <sheetFormatPr defaultRowHeight="15" x14ac:dyDescent="0.25"/>
  <cols>
    <col min="1" max="1" width="21.5703125" customWidth="1"/>
    <col min="2" max="2" width="11.5703125" bestFit="1" customWidth="1"/>
    <col min="4" max="4" width="11.140625" customWidth="1"/>
  </cols>
  <sheetData>
    <row r="1" spans="1:14" x14ac:dyDescent="0.25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2" t="s">
        <v>2</v>
      </c>
      <c r="B5" s="3" t="s">
        <v>3</v>
      </c>
      <c r="C5" s="3"/>
      <c r="D5" s="3"/>
      <c r="E5" s="3"/>
      <c r="F5" s="4"/>
      <c r="G5" s="4"/>
      <c r="H5" s="4"/>
      <c r="I5" s="4"/>
      <c r="J5" s="5"/>
      <c r="K5" s="4"/>
      <c r="L5" s="6"/>
    </row>
    <row r="6" spans="1:14" x14ac:dyDescent="0.25">
      <c r="A6" s="2" t="s">
        <v>4</v>
      </c>
      <c r="B6" s="3" t="s">
        <v>5</v>
      </c>
      <c r="C6" s="3"/>
      <c r="D6" s="3"/>
      <c r="E6" s="3"/>
      <c r="F6" s="4"/>
      <c r="G6" s="4"/>
      <c r="H6" s="4"/>
      <c r="I6" s="4"/>
      <c r="J6" s="5"/>
      <c r="K6" s="4"/>
      <c r="L6" s="6"/>
    </row>
    <row r="7" spans="1:14" x14ac:dyDescent="0.25">
      <c r="A7" s="2" t="s">
        <v>6</v>
      </c>
      <c r="B7" s="3" t="s">
        <v>7</v>
      </c>
      <c r="C7" s="3"/>
      <c r="D7" s="3"/>
      <c r="E7" s="3"/>
      <c r="F7" s="4"/>
      <c r="G7" s="4"/>
      <c r="H7" s="4"/>
      <c r="I7" s="4"/>
      <c r="J7" s="5"/>
      <c r="K7" s="4"/>
      <c r="L7" s="6"/>
    </row>
    <row r="8" spans="1:14" x14ac:dyDescent="0.25">
      <c r="A8" s="2" t="s">
        <v>8</v>
      </c>
      <c r="B8" s="3" t="s">
        <v>9</v>
      </c>
      <c r="C8" s="3"/>
      <c r="D8" s="3"/>
      <c r="E8" s="3"/>
      <c r="F8" s="4"/>
      <c r="G8" s="4"/>
      <c r="H8" s="4"/>
      <c r="I8" s="4"/>
      <c r="J8" s="5"/>
      <c r="K8" s="4"/>
      <c r="L8" s="6"/>
    </row>
    <row r="9" spans="1:14" x14ac:dyDescent="0.25">
      <c r="A9" s="7"/>
      <c r="B9" s="3"/>
      <c r="C9" s="3"/>
      <c r="D9" s="3"/>
      <c r="E9" s="3"/>
      <c r="F9" s="4"/>
      <c r="G9" s="4"/>
      <c r="H9" s="4"/>
      <c r="I9" s="4"/>
      <c r="J9" s="5"/>
      <c r="K9" s="4"/>
      <c r="L9" s="6"/>
    </row>
    <row r="10" spans="1:14" x14ac:dyDescent="0.25">
      <c r="A10" s="7"/>
      <c r="B10" s="45" t="s">
        <v>10</v>
      </c>
      <c r="C10" s="46"/>
      <c r="D10" s="45" t="s">
        <v>11</v>
      </c>
      <c r="E10" s="46"/>
      <c r="F10" s="47" t="s">
        <v>12</v>
      </c>
      <c r="G10" s="48"/>
      <c r="H10" s="48"/>
      <c r="I10" s="49"/>
      <c r="J10" s="47" t="s">
        <v>13</v>
      </c>
      <c r="K10" s="49"/>
      <c r="L10" s="8" t="s">
        <v>14</v>
      </c>
    </row>
    <row r="11" spans="1:14" x14ac:dyDescent="0.25">
      <c r="A11" s="7"/>
      <c r="B11" s="43" t="str">
        <f>$A$2</f>
        <v>February 2013-January 2015</v>
      </c>
      <c r="C11" s="43"/>
      <c r="D11" s="43" t="str">
        <f>B11</f>
        <v>February 2013-January 2015</v>
      </c>
      <c r="E11" s="43"/>
      <c r="F11" s="43" t="str">
        <f>D11</f>
        <v>February 2013-January 2015</v>
      </c>
      <c r="G11" s="43"/>
      <c r="H11" s="43" t="str">
        <f>F11</f>
        <v>February 2013-January 2015</v>
      </c>
      <c r="I11" s="43"/>
      <c r="J11" s="43" t="str">
        <f>H11</f>
        <v>February 2013-January 2015</v>
      </c>
      <c r="K11" s="43"/>
      <c r="L11" s="9" t="str">
        <f>J11</f>
        <v>February 2013-January 2015</v>
      </c>
    </row>
    <row r="12" spans="1:14" x14ac:dyDescent="0.25">
      <c r="A12" s="7"/>
      <c r="B12" s="9"/>
      <c r="C12" s="9"/>
      <c r="D12" s="9"/>
      <c r="E12" s="9"/>
      <c r="F12" s="43" t="s">
        <v>15</v>
      </c>
      <c r="G12" s="43"/>
      <c r="H12" s="43" t="s">
        <v>15</v>
      </c>
      <c r="I12" s="43"/>
      <c r="J12" s="43" t="s">
        <v>15</v>
      </c>
      <c r="K12" s="43"/>
      <c r="L12" s="9" t="s">
        <v>15</v>
      </c>
    </row>
    <row r="13" spans="1:14" x14ac:dyDescent="0.25">
      <c r="A13" s="7"/>
      <c r="B13" s="43" t="s">
        <v>16</v>
      </c>
      <c r="C13" s="43"/>
      <c r="D13" s="43" t="s">
        <v>17</v>
      </c>
      <c r="E13" s="43"/>
      <c r="F13" s="44" t="s">
        <v>18</v>
      </c>
      <c r="G13" s="44"/>
      <c r="H13" s="44" t="s">
        <v>18</v>
      </c>
      <c r="I13" s="44"/>
      <c r="J13" s="44" t="s">
        <v>18</v>
      </c>
      <c r="K13" s="44"/>
      <c r="L13" s="10" t="s">
        <v>18</v>
      </c>
    </row>
    <row r="14" spans="1:14" x14ac:dyDescent="0.25">
      <c r="A14" s="7"/>
      <c r="B14" s="43" t="s">
        <v>19</v>
      </c>
      <c r="C14" s="43"/>
      <c r="D14" s="43" t="s">
        <v>20</v>
      </c>
      <c r="E14" s="43"/>
      <c r="F14" s="44" t="s">
        <v>21</v>
      </c>
      <c r="G14" s="44"/>
      <c r="H14" s="44" t="s">
        <v>22</v>
      </c>
      <c r="I14" s="44"/>
      <c r="J14" s="44" t="s">
        <v>23</v>
      </c>
      <c r="K14" s="44"/>
      <c r="L14" s="10" t="s">
        <v>24</v>
      </c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1" t="s">
        <v>74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2" x14ac:dyDescent="0.25">
      <c r="A17" s="12" t="s">
        <v>75</v>
      </c>
      <c r="B17" s="13">
        <f>VLOOKUP($A17,'Step 2'!$A$3:$F$114,3,FALSE)</f>
        <v>203570</v>
      </c>
      <c r="C17" s="13"/>
      <c r="D17" s="13">
        <f>VLOOKUP($A17,'Step 4'!$A$3:$F$114,3,FALSE)</f>
        <v>16784</v>
      </c>
      <c r="E17" s="3"/>
      <c r="F17" s="14">
        <f t="shared" ref="F17:F53" si="0">D17/B17</f>
        <v>8.2448297882792163E-2</v>
      </c>
      <c r="G17" s="4"/>
      <c r="H17" s="15">
        <f t="shared" ref="H17:H53" si="1">TRUNC(F17,4)</f>
        <v>8.2400000000000001E-2</v>
      </c>
      <c r="I17" s="4"/>
      <c r="J17" s="5">
        <f t="shared" ref="J17:J53" si="2">H17*100</f>
        <v>8.24</v>
      </c>
      <c r="K17" s="4"/>
      <c r="L17" s="6">
        <f t="shared" ref="L17:L53" si="3">ROUND(J17,1)</f>
        <v>8.1999999999999993</v>
      </c>
    </row>
    <row r="18" spans="1:12" x14ac:dyDescent="0.25">
      <c r="A18" s="12" t="s">
        <v>76</v>
      </c>
      <c r="B18" s="13">
        <f>VLOOKUP($A18,'Step 2'!$A$3:$F$114,3,FALSE)</f>
        <v>234757</v>
      </c>
      <c r="C18" s="13"/>
      <c r="D18" s="13">
        <f>VLOOKUP($A18,'Step 4'!$A$3:$F$114,3,FALSE)</f>
        <v>15406</v>
      </c>
      <c r="E18" s="3"/>
      <c r="F18" s="14">
        <f t="shared" ref="F18:F52" si="4">D18/B18</f>
        <v>6.5625306167654218E-2</v>
      </c>
      <c r="G18" s="4"/>
      <c r="H18" s="15">
        <f t="shared" ref="H18:H52" si="5">TRUNC(F18,4)</f>
        <v>6.5600000000000006E-2</v>
      </c>
      <c r="I18" s="4"/>
      <c r="J18" s="5">
        <f t="shared" ref="J18:J52" si="6">H18*100</f>
        <v>6.5600000000000005</v>
      </c>
      <c r="K18" s="4"/>
      <c r="L18" s="6">
        <f t="shared" ref="L18:L52" si="7">ROUND(J18,1)</f>
        <v>6.6</v>
      </c>
    </row>
    <row r="19" spans="1:12" x14ac:dyDescent="0.25">
      <c r="A19" s="16" t="s">
        <v>77</v>
      </c>
      <c r="B19" s="13">
        <f>VLOOKUP($A19,'Step 2'!$A$3:$F$114,3,FALSE)</f>
        <v>2161483</v>
      </c>
      <c r="C19" s="13"/>
      <c r="D19" s="13">
        <f>VLOOKUP($A19,'Step 4'!$A$3:$F$114,3,FALSE)</f>
        <v>177397</v>
      </c>
      <c r="E19" s="3"/>
      <c r="F19" s="14">
        <f t="shared" si="4"/>
        <v>8.2071892307272368E-2</v>
      </c>
      <c r="G19" s="4"/>
      <c r="H19" s="15">
        <f t="shared" si="5"/>
        <v>8.2000000000000003E-2</v>
      </c>
      <c r="I19" s="4"/>
      <c r="J19" s="5">
        <f t="shared" si="6"/>
        <v>8.2000000000000011</v>
      </c>
      <c r="K19" s="4"/>
      <c r="L19" s="6">
        <f t="shared" si="7"/>
        <v>8.1999999999999993</v>
      </c>
    </row>
    <row r="20" spans="1:12" x14ac:dyDescent="0.25">
      <c r="A20" s="12" t="s">
        <v>78</v>
      </c>
      <c r="B20" s="13">
        <f>VLOOKUP($A20,'Step 2'!$A$3:$F$114,3,FALSE)</f>
        <v>976438</v>
      </c>
      <c r="C20" s="13"/>
      <c r="D20" s="13">
        <f>VLOOKUP($A20,'Step 4'!$A$3:$F$114,3,FALSE)</f>
        <v>65809</v>
      </c>
      <c r="E20" s="3"/>
      <c r="F20" s="14">
        <f t="shared" si="4"/>
        <v>6.7397008309795406E-2</v>
      </c>
      <c r="G20" s="4"/>
      <c r="H20" s="15">
        <f t="shared" si="5"/>
        <v>6.7299999999999999E-2</v>
      </c>
      <c r="I20" s="4"/>
      <c r="J20" s="5">
        <f t="shared" si="6"/>
        <v>6.7299999999999995</v>
      </c>
      <c r="K20" s="4"/>
      <c r="L20" s="6">
        <f t="shared" si="7"/>
        <v>6.7</v>
      </c>
    </row>
    <row r="21" spans="1:12" x14ac:dyDescent="0.25">
      <c r="A21" s="12" t="s">
        <v>79</v>
      </c>
      <c r="B21" s="13">
        <f>VLOOKUP($A21,'Step 2'!$A$3:$F$114,3,FALSE)</f>
        <v>650140</v>
      </c>
      <c r="C21" s="13"/>
      <c r="D21" s="13">
        <f>VLOOKUP($A21,'Step 4'!$A$3:$F$114,3,FALSE)</f>
        <v>58850</v>
      </c>
      <c r="E21" s="3"/>
      <c r="F21" s="14">
        <f t="shared" si="4"/>
        <v>9.0518965145968563E-2</v>
      </c>
      <c r="G21" s="4"/>
      <c r="H21" s="15">
        <f t="shared" si="5"/>
        <v>9.0499999999999997E-2</v>
      </c>
      <c r="I21" s="4"/>
      <c r="J21" s="5">
        <f t="shared" si="6"/>
        <v>9.0499999999999989</v>
      </c>
      <c r="K21" s="4"/>
      <c r="L21" s="6">
        <f t="shared" si="7"/>
        <v>9.1</v>
      </c>
    </row>
    <row r="22" spans="1:12" x14ac:dyDescent="0.25">
      <c r="A22" s="12" t="s">
        <v>80</v>
      </c>
      <c r="B22" s="13">
        <f>VLOOKUP($A22,'Step 2'!$A$3:$F$114,3,FALSE)</f>
        <v>5026259</v>
      </c>
      <c r="C22" s="13"/>
      <c r="D22" s="13">
        <f>VLOOKUP($A22,'Step 4'!$A$3:$F$114,3,FALSE)</f>
        <v>429456</v>
      </c>
      <c r="E22" s="3"/>
      <c r="F22" s="14">
        <f t="shared" si="4"/>
        <v>8.5442473219147677E-2</v>
      </c>
      <c r="G22" s="4"/>
      <c r="H22" s="15">
        <f t="shared" si="5"/>
        <v>8.5400000000000004E-2</v>
      </c>
      <c r="I22" s="4"/>
      <c r="J22" s="5">
        <f t="shared" si="6"/>
        <v>8.5400000000000009</v>
      </c>
      <c r="K22" s="4"/>
      <c r="L22" s="6">
        <f t="shared" si="7"/>
        <v>8.5</v>
      </c>
    </row>
    <row r="23" spans="1:12" x14ac:dyDescent="0.25">
      <c r="A23" s="12" t="s">
        <v>81</v>
      </c>
      <c r="B23" s="13">
        <f>VLOOKUP($A23,'Step 2'!$A$3:$F$114,3,FALSE)</f>
        <v>42415</v>
      </c>
      <c r="C23" s="13"/>
      <c r="D23" s="13">
        <f>VLOOKUP($A23,'Step 4'!$A$3:$F$114,3,FALSE)</f>
        <v>3404</v>
      </c>
      <c r="E23" s="3"/>
      <c r="F23" s="14">
        <f t="shared" si="4"/>
        <v>8.0254626900860548E-2</v>
      </c>
      <c r="G23" s="4"/>
      <c r="H23" s="15">
        <f t="shared" si="5"/>
        <v>8.0199999999999994E-2</v>
      </c>
      <c r="I23" s="4"/>
      <c r="J23" s="5">
        <f t="shared" si="6"/>
        <v>8.02</v>
      </c>
      <c r="K23" s="4"/>
      <c r="L23" s="6">
        <f t="shared" si="7"/>
        <v>8</v>
      </c>
    </row>
    <row r="24" spans="1:12" x14ac:dyDescent="0.25">
      <c r="A24" s="12" t="s">
        <v>82</v>
      </c>
      <c r="B24" s="13">
        <f>VLOOKUP($A24,'Step 2'!$A$3:$F$114,3,FALSE)</f>
        <v>1049842</v>
      </c>
      <c r="C24" s="13"/>
      <c r="D24" s="13">
        <f>VLOOKUP($A24,'Step 4'!$A$3:$F$114,3,FALSE)</f>
        <v>95592</v>
      </c>
      <c r="E24" s="3"/>
      <c r="F24" s="14">
        <f t="shared" si="4"/>
        <v>9.1053701414117547E-2</v>
      </c>
      <c r="G24" s="4"/>
      <c r="H24" s="15">
        <f t="shared" si="5"/>
        <v>9.0999999999999998E-2</v>
      </c>
      <c r="I24" s="4"/>
      <c r="J24" s="5">
        <f t="shared" si="6"/>
        <v>9.1</v>
      </c>
      <c r="K24" s="4"/>
      <c r="L24" s="6">
        <f t="shared" si="7"/>
        <v>9.1</v>
      </c>
    </row>
    <row r="25" spans="1:12" x14ac:dyDescent="0.25">
      <c r="A25" s="12" t="s">
        <v>83</v>
      </c>
      <c r="B25" s="13">
        <f>VLOOKUP($A25,'Step 2'!$A$3:$F$114,3,FALSE)</f>
        <v>457996</v>
      </c>
      <c r="C25" s="13"/>
      <c r="D25" s="13">
        <f>VLOOKUP($A25,'Step 4'!$A$3:$F$114,3,FALSE)</f>
        <v>34771</v>
      </c>
      <c r="E25" s="3"/>
      <c r="F25" s="14">
        <f t="shared" si="4"/>
        <v>7.591987702949371E-2</v>
      </c>
      <c r="G25" s="4"/>
      <c r="H25" s="15">
        <f t="shared" si="5"/>
        <v>7.5899999999999995E-2</v>
      </c>
      <c r="I25" s="4"/>
      <c r="J25" s="5">
        <f t="shared" si="6"/>
        <v>7.59</v>
      </c>
      <c r="K25" s="4"/>
      <c r="L25" s="6">
        <f t="shared" si="7"/>
        <v>7.6</v>
      </c>
    </row>
    <row r="26" spans="1:12" x14ac:dyDescent="0.25">
      <c r="A26" s="12" t="s">
        <v>84</v>
      </c>
      <c r="B26" s="13">
        <f>VLOOKUP($A26,'Step 2'!$A$3:$F$114,3,FALSE)</f>
        <v>59418</v>
      </c>
      <c r="C26" s="13"/>
      <c r="D26" s="13">
        <f>VLOOKUP($A26,'Step 4'!$A$3:$F$114,3,FALSE)</f>
        <v>7432</v>
      </c>
      <c r="E26" s="3"/>
      <c r="F26" s="14">
        <f t="shared" si="4"/>
        <v>0.12507994210508599</v>
      </c>
      <c r="G26" s="4"/>
      <c r="H26" s="15">
        <f t="shared" si="5"/>
        <v>0.125</v>
      </c>
      <c r="I26" s="4"/>
      <c r="J26" s="5">
        <f t="shared" si="6"/>
        <v>12.5</v>
      </c>
      <c r="K26" s="4"/>
      <c r="L26" s="6">
        <f t="shared" si="7"/>
        <v>12.5</v>
      </c>
    </row>
    <row r="27" spans="1:12" x14ac:dyDescent="0.25">
      <c r="A27" s="12" t="s">
        <v>85</v>
      </c>
      <c r="B27" s="13">
        <f>VLOOKUP($A27,'Step 2'!$A$3:$F$114,3,FALSE)</f>
        <v>917814</v>
      </c>
      <c r="C27" s="13"/>
      <c r="D27" s="13">
        <f>VLOOKUP($A27,'Step 4'!$A$3:$F$114,3,FALSE)</f>
        <v>81493</v>
      </c>
      <c r="E27" s="3"/>
      <c r="F27" s="14">
        <f t="shared" si="4"/>
        <v>8.879032135051329E-2</v>
      </c>
      <c r="G27" s="4"/>
      <c r="H27" s="15">
        <f t="shared" si="5"/>
        <v>8.8700000000000001E-2</v>
      </c>
      <c r="I27" s="4"/>
      <c r="J27" s="5">
        <f t="shared" si="6"/>
        <v>8.870000000000001</v>
      </c>
      <c r="K27" s="4"/>
      <c r="L27" s="6">
        <f t="shared" si="7"/>
        <v>8.9</v>
      </c>
    </row>
    <row r="28" spans="1:12" x14ac:dyDescent="0.25">
      <c r="A28" s="12" t="s">
        <v>86</v>
      </c>
      <c r="B28" s="13">
        <f>VLOOKUP($A28,'Step 2'!$A$3:$F$114,3,FALSE)</f>
        <v>23287</v>
      </c>
      <c r="C28" s="13"/>
      <c r="D28" s="13">
        <f>VLOOKUP($A28,'Step 4'!$A$3:$F$114,3,FALSE)</f>
        <v>1688</v>
      </c>
      <c r="E28" s="3"/>
      <c r="F28" s="14">
        <f t="shared" si="4"/>
        <v>7.2486795207626575E-2</v>
      </c>
      <c r="G28" s="4"/>
      <c r="H28" s="15">
        <f t="shared" si="5"/>
        <v>7.2400000000000006E-2</v>
      </c>
      <c r="I28" s="4"/>
      <c r="J28" s="5">
        <f t="shared" si="6"/>
        <v>7.24</v>
      </c>
      <c r="K28" s="4"/>
      <c r="L28" s="6">
        <f t="shared" si="7"/>
        <v>7.2</v>
      </c>
    </row>
    <row r="29" spans="1:12" x14ac:dyDescent="0.25">
      <c r="A29" s="12" t="s">
        <v>87</v>
      </c>
      <c r="B29" s="13">
        <f>VLOOKUP($A29,'Step 2'!$A$3:$F$114,3,FALSE)</f>
        <v>1063902</v>
      </c>
      <c r="C29" s="13"/>
      <c r="D29" s="13">
        <f>VLOOKUP($A29,'Step 4'!$A$3:$F$114,3,FALSE)</f>
        <v>86230</v>
      </c>
      <c r="E29" s="3"/>
      <c r="F29" s="14">
        <f t="shared" si="4"/>
        <v>8.1050698278600855E-2</v>
      </c>
      <c r="G29" s="4"/>
      <c r="H29" s="15">
        <f t="shared" si="5"/>
        <v>8.1000000000000003E-2</v>
      </c>
      <c r="I29" s="4"/>
      <c r="J29" s="5">
        <f t="shared" si="6"/>
        <v>8.1</v>
      </c>
      <c r="K29" s="4"/>
      <c r="L29" s="6">
        <f t="shared" si="7"/>
        <v>8.1</v>
      </c>
    </row>
    <row r="30" spans="1:12" x14ac:dyDescent="0.25">
      <c r="A30" s="12" t="s">
        <v>88</v>
      </c>
      <c r="B30" s="13">
        <f>VLOOKUP($A30,'Step 2'!$A$3:$F$114,3,FALSE)</f>
        <v>665164</v>
      </c>
      <c r="C30" s="13"/>
      <c r="D30" s="13">
        <f>VLOOKUP($A30,'Step 4'!$A$3:$F$114,3,FALSE)</f>
        <v>73181</v>
      </c>
      <c r="E30" s="3"/>
      <c r="F30" s="14">
        <f t="shared" si="4"/>
        <v>0.11001948391674835</v>
      </c>
      <c r="G30" s="4"/>
      <c r="H30" s="15">
        <f t="shared" si="5"/>
        <v>0.11</v>
      </c>
      <c r="I30" s="4"/>
      <c r="J30" s="5">
        <f t="shared" si="6"/>
        <v>11</v>
      </c>
      <c r="K30" s="4"/>
      <c r="L30" s="6">
        <f t="shared" si="7"/>
        <v>11</v>
      </c>
    </row>
    <row r="31" spans="1:12" x14ac:dyDescent="0.25">
      <c r="A31" s="12" t="s">
        <v>89</v>
      </c>
      <c r="B31" s="13">
        <f>VLOOKUP($A31,'Step 2'!$A$3:$F$114,3,FALSE)</f>
        <v>760669</v>
      </c>
      <c r="C31" s="13"/>
      <c r="D31" s="13">
        <f>VLOOKUP($A31,'Step 4'!$A$3:$F$114,3,FALSE)</f>
        <v>54320</v>
      </c>
      <c r="E31" s="3"/>
      <c r="F31" s="14">
        <f t="shared" si="4"/>
        <v>7.1410823893178238E-2</v>
      </c>
      <c r="G31" s="4"/>
      <c r="H31" s="15">
        <f t="shared" si="5"/>
        <v>7.1400000000000005E-2</v>
      </c>
      <c r="I31" s="4"/>
      <c r="J31" s="5">
        <f t="shared" si="6"/>
        <v>7.1400000000000006</v>
      </c>
      <c r="K31" s="4"/>
      <c r="L31" s="6">
        <f t="shared" si="7"/>
        <v>7.1</v>
      </c>
    </row>
    <row r="32" spans="1:12" x14ac:dyDescent="0.25">
      <c r="A32" s="12" t="s">
        <v>90</v>
      </c>
      <c r="B32" s="13">
        <f>VLOOKUP($A32,'Step 2'!$A$3:$F$114,3,FALSE)</f>
        <v>270155</v>
      </c>
      <c r="C32" s="13"/>
      <c r="D32" s="13">
        <f>VLOOKUP($A32,'Step 4'!$A$3:$F$114,3,FALSE)</f>
        <v>23482</v>
      </c>
      <c r="E32" s="3"/>
      <c r="F32" s="14">
        <f t="shared" si="4"/>
        <v>8.6920471581129352E-2</v>
      </c>
      <c r="G32" s="4"/>
      <c r="H32" s="15">
        <f t="shared" si="5"/>
        <v>8.6900000000000005E-2</v>
      </c>
      <c r="I32" s="4"/>
      <c r="J32" s="5">
        <f t="shared" si="6"/>
        <v>8.6900000000000013</v>
      </c>
      <c r="K32" s="4"/>
      <c r="L32" s="6">
        <f t="shared" si="7"/>
        <v>8.6999999999999993</v>
      </c>
    </row>
    <row r="33" spans="1:12" x14ac:dyDescent="0.25">
      <c r="A33" s="12" t="s">
        <v>91</v>
      </c>
      <c r="B33" s="13">
        <f>VLOOKUP($A33,'Step 2'!$A$3:$F$114,3,FALSE)</f>
        <v>2717971</v>
      </c>
      <c r="C33" s="13"/>
      <c r="D33" s="13">
        <f>VLOOKUP($A33,'Step 4'!$A$3:$F$114,3,FALSE)</f>
        <v>180621</v>
      </c>
      <c r="E33" s="3"/>
      <c r="F33" s="14">
        <f t="shared" si="4"/>
        <v>6.6454351426118968E-2</v>
      </c>
      <c r="G33" s="4"/>
      <c r="H33" s="15">
        <f t="shared" si="5"/>
        <v>6.6400000000000001E-2</v>
      </c>
      <c r="I33" s="4"/>
      <c r="J33" s="5">
        <f t="shared" si="6"/>
        <v>6.64</v>
      </c>
      <c r="K33" s="4"/>
      <c r="L33" s="6">
        <f t="shared" si="7"/>
        <v>6.6</v>
      </c>
    </row>
    <row r="34" spans="1:12" x14ac:dyDescent="0.25">
      <c r="A34" s="12" t="s">
        <v>92</v>
      </c>
      <c r="B34" s="13">
        <f>VLOOKUP($A34,'Step 2'!$A$3:$F$114,3,FALSE)</f>
        <v>481965</v>
      </c>
      <c r="C34" s="13"/>
      <c r="D34" s="13">
        <f>VLOOKUP($A34,'Step 4'!$A$3:$F$114,3,FALSE)</f>
        <v>35540</v>
      </c>
      <c r="E34" s="3"/>
      <c r="F34" s="14">
        <f t="shared" si="4"/>
        <v>7.3739794383409579E-2</v>
      </c>
      <c r="G34" s="4"/>
      <c r="H34" s="15">
        <f t="shared" si="5"/>
        <v>7.3700000000000002E-2</v>
      </c>
      <c r="I34" s="4"/>
      <c r="J34" s="5">
        <f t="shared" si="6"/>
        <v>7.37</v>
      </c>
      <c r="K34" s="4"/>
      <c r="L34" s="6">
        <f t="shared" si="7"/>
        <v>7.4</v>
      </c>
    </row>
    <row r="35" spans="1:12" x14ac:dyDescent="0.25">
      <c r="A35" s="12" t="s">
        <v>93</v>
      </c>
      <c r="B35" s="13">
        <f>VLOOKUP($A35,'Step 2'!$A$3:$F$114,3,FALSE)</f>
        <v>233824</v>
      </c>
      <c r="C35" s="13"/>
      <c r="D35" s="13">
        <f>VLOOKUP($A35,'Step 4'!$A$3:$F$114,3,FALSE)</f>
        <v>21305</v>
      </c>
      <c r="E35" s="3"/>
      <c r="F35" s="14">
        <f t="shared" si="4"/>
        <v>9.111553989325305E-2</v>
      </c>
      <c r="G35" s="4"/>
      <c r="H35" s="15">
        <f t="shared" si="5"/>
        <v>9.11E-2</v>
      </c>
      <c r="I35" s="4"/>
      <c r="J35" s="5">
        <f t="shared" si="6"/>
        <v>9.11</v>
      </c>
      <c r="K35" s="4"/>
      <c r="L35" s="6">
        <f t="shared" si="7"/>
        <v>9.1</v>
      </c>
    </row>
    <row r="36" spans="1:12" x14ac:dyDescent="0.25">
      <c r="A36" s="12" t="s">
        <v>94</v>
      </c>
      <c r="B36" s="13">
        <f>VLOOKUP($A36,'Step 2'!$A$3:$F$114,3,FALSE)</f>
        <v>747920</v>
      </c>
      <c r="C36" s="13"/>
      <c r="D36" s="13">
        <f>VLOOKUP($A36,'Step 4'!$A$3:$F$114,3,FALSE)</f>
        <v>73314</v>
      </c>
      <c r="E36" s="3"/>
      <c r="F36" s="14">
        <f t="shared" si="4"/>
        <v>9.8023852818483262E-2</v>
      </c>
      <c r="G36" s="4"/>
      <c r="H36" s="15">
        <f t="shared" si="5"/>
        <v>9.8000000000000004E-2</v>
      </c>
      <c r="I36" s="4"/>
      <c r="J36" s="5">
        <f t="shared" si="6"/>
        <v>9.8000000000000007</v>
      </c>
      <c r="K36" s="4"/>
      <c r="L36" s="6">
        <f t="shared" si="7"/>
        <v>9.8000000000000007</v>
      </c>
    </row>
    <row r="37" spans="1:12" x14ac:dyDescent="0.25">
      <c r="A37" s="12" t="s">
        <v>95</v>
      </c>
      <c r="B37" s="13">
        <f>VLOOKUP($A37,'Step 2'!$A$3:$F$114,3,FALSE)</f>
        <v>121440</v>
      </c>
      <c r="C37" s="13"/>
      <c r="D37" s="13">
        <f>VLOOKUP($A37,'Step 4'!$A$3:$F$114,3,FALSE)</f>
        <v>7836</v>
      </c>
      <c r="E37" s="3"/>
      <c r="F37" s="14">
        <f t="shared" si="4"/>
        <v>6.4525691699604745E-2</v>
      </c>
      <c r="G37" s="4"/>
      <c r="H37" s="15">
        <f t="shared" si="5"/>
        <v>6.4500000000000002E-2</v>
      </c>
      <c r="I37" s="4"/>
      <c r="J37" s="5">
        <f t="shared" si="6"/>
        <v>6.45</v>
      </c>
      <c r="K37" s="4"/>
      <c r="L37" s="6">
        <f t="shared" si="7"/>
        <v>6.5</v>
      </c>
    </row>
    <row r="38" spans="1:12" x14ac:dyDescent="0.25">
      <c r="A38" s="12" t="s">
        <v>96</v>
      </c>
      <c r="B38" s="13">
        <f>VLOOKUP($A38,'Step 2'!$A$3:$F$114,3,FALSE)</f>
        <v>559164</v>
      </c>
      <c r="C38" s="13"/>
      <c r="D38" s="13">
        <f>VLOOKUP($A38,'Step 4'!$A$3:$F$114,3,FALSE)</f>
        <v>51289</v>
      </c>
      <c r="E38" s="3"/>
      <c r="F38" s="14">
        <f t="shared" si="4"/>
        <v>9.1724431472698528E-2</v>
      </c>
      <c r="G38" s="4"/>
      <c r="H38" s="15">
        <f t="shared" si="5"/>
        <v>9.1700000000000004E-2</v>
      </c>
      <c r="I38" s="4"/>
      <c r="J38" s="5">
        <f t="shared" si="6"/>
        <v>9.17</v>
      </c>
      <c r="K38" s="4"/>
      <c r="L38" s="6">
        <f t="shared" si="7"/>
        <v>9.1999999999999993</v>
      </c>
    </row>
    <row r="39" spans="1:12" x14ac:dyDescent="0.25">
      <c r="A39" s="12" t="s">
        <v>97</v>
      </c>
      <c r="B39" s="13">
        <f>VLOOKUP($A39,'Step 2'!$A$3:$F$114,3,FALSE)</f>
        <v>506595</v>
      </c>
      <c r="C39" s="13"/>
      <c r="D39" s="13">
        <f>VLOOKUP($A39,'Step 4'!$A$3:$F$114,3,FALSE)</f>
        <v>40041</v>
      </c>
      <c r="E39" s="3"/>
      <c r="F39" s="14">
        <f t="shared" si="4"/>
        <v>7.9039469398632045E-2</v>
      </c>
      <c r="G39" s="4"/>
      <c r="H39" s="15">
        <f t="shared" si="5"/>
        <v>7.9000000000000001E-2</v>
      </c>
      <c r="I39" s="4"/>
      <c r="J39" s="5">
        <f t="shared" si="6"/>
        <v>7.9</v>
      </c>
      <c r="K39" s="4"/>
      <c r="L39" s="6">
        <f t="shared" si="7"/>
        <v>7.9</v>
      </c>
    </row>
    <row r="40" spans="1:12" x14ac:dyDescent="0.25">
      <c r="A40" s="12" t="s">
        <v>98</v>
      </c>
      <c r="B40" s="13">
        <f>VLOOKUP($A40,'Step 2'!$A$3:$F$114,3,FALSE)</f>
        <v>193053</v>
      </c>
      <c r="C40" s="13"/>
      <c r="D40" s="13">
        <f>VLOOKUP($A40,'Step 4'!$A$3:$F$114,3,FALSE)</f>
        <v>20733</v>
      </c>
      <c r="E40" s="3"/>
      <c r="F40" s="14">
        <f t="shared" si="4"/>
        <v>0.10739537847119703</v>
      </c>
      <c r="G40" s="4"/>
      <c r="H40" s="15">
        <f t="shared" si="5"/>
        <v>0.10730000000000001</v>
      </c>
      <c r="I40" s="4"/>
      <c r="J40" s="5">
        <f t="shared" si="6"/>
        <v>10.73</v>
      </c>
      <c r="K40" s="4"/>
      <c r="L40" s="6">
        <f t="shared" si="7"/>
        <v>10.7</v>
      </c>
    </row>
    <row r="41" spans="1:12" x14ac:dyDescent="0.25">
      <c r="A41" s="12" t="s">
        <v>99</v>
      </c>
      <c r="B41" s="13">
        <f>VLOOKUP($A41,'Step 2'!$A$3:$F$114,3,FALSE)</f>
        <v>111714</v>
      </c>
      <c r="C41" s="13"/>
      <c r="D41" s="13">
        <f>VLOOKUP($A41,'Step 4'!$A$3:$F$114,3,FALSE)</f>
        <v>12441</v>
      </c>
      <c r="E41" s="3"/>
      <c r="F41" s="14">
        <f t="shared" si="4"/>
        <v>0.11136473494817123</v>
      </c>
      <c r="G41" s="4"/>
      <c r="H41" s="15">
        <f t="shared" si="5"/>
        <v>0.1113</v>
      </c>
      <c r="I41" s="4"/>
      <c r="J41" s="5">
        <f t="shared" si="6"/>
        <v>11.129999999999999</v>
      </c>
      <c r="K41" s="4"/>
      <c r="L41" s="6">
        <f t="shared" si="7"/>
        <v>11.1</v>
      </c>
    </row>
    <row r="42" spans="1:12" x14ac:dyDescent="0.25">
      <c r="A42" s="12" t="s">
        <v>100</v>
      </c>
      <c r="B42" s="13">
        <f>VLOOKUP($A42,'Step 2'!$A$3:$F$114,3,FALSE)</f>
        <v>185819</v>
      </c>
      <c r="C42" s="13"/>
      <c r="D42" s="13">
        <f>VLOOKUP($A42,'Step 4'!$A$3:$F$114,3,FALSE)</f>
        <v>10316</v>
      </c>
      <c r="E42" s="3"/>
      <c r="F42" s="14">
        <f t="shared" si="4"/>
        <v>5.5516389604938141E-2</v>
      </c>
      <c r="G42" s="4"/>
      <c r="H42" s="15">
        <f t="shared" si="5"/>
        <v>5.5500000000000001E-2</v>
      </c>
      <c r="I42" s="4"/>
      <c r="J42" s="5">
        <f t="shared" si="6"/>
        <v>5.55</v>
      </c>
      <c r="K42" s="4"/>
      <c r="L42" s="6">
        <f t="shared" si="7"/>
        <v>5.6</v>
      </c>
    </row>
    <row r="43" spans="1:12" x14ac:dyDescent="0.25">
      <c r="A43" s="12" t="s">
        <v>101</v>
      </c>
      <c r="B43" s="13">
        <f>VLOOKUP($A43,'Step 2'!$A$3:$F$114,3,FALSE)</f>
        <v>1357686</v>
      </c>
      <c r="C43" s="13"/>
      <c r="D43" s="13">
        <f>VLOOKUP($A43,'Step 4'!$A$3:$F$114,3,FALSE)</f>
        <v>106510</v>
      </c>
      <c r="E43" s="3"/>
      <c r="F43" s="14">
        <f t="shared" si="4"/>
        <v>7.8449656253360492E-2</v>
      </c>
      <c r="G43" s="4"/>
      <c r="H43" s="15">
        <f t="shared" si="5"/>
        <v>7.8399999999999997E-2</v>
      </c>
      <c r="I43" s="4"/>
      <c r="J43" s="5">
        <f t="shared" si="6"/>
        <v>7.84</v>
      </c>
      <c r="K43" s="4"/>
      <c r="L43" s="6">
        <f t="shared" si="7"/>
        <v>7.8</v>
      </c>
    </row>
    <row r="44" spans="1:12" x14ac:dyDescent="0.25">
      <c r="A44" s="12" t="s">
        <v>102</v>
      </c>
      <c r="B44" s="13">
        <f>VLOOKUP($A44,'Step 2'!$A$3:$F$114,3,FALSE)</f>
        <v>119922</v>
      </c>
      <c r="C44" s="13"/>
      <c r="D44" s="13">
        <f>VLOOKUP($A44,'Step 4'!$A$3:$F$114,3,FALSE)</f>
        <v>11383</v>
      </c>
      <c r="E44" s="3"/>
      <c r="F44" s="14">
        <f t="shared" si="4"/>
        <v>9.4920031353713241E-2</v>
      </c>
      <c r="G44" s="4"/>
      <c r="H44" s="15">
        <f t="shared" si="5"/>
        <v>9.4899999999999998E-2</v>
      </c>
      <c r="I44" s="4"/>
      <c r="J44" s="5">
        <f t="shared" si="6"/>
        <v>9.49</v>
      </c>
      <c r="K44" s="4"/>
      <c r="L44" s="6">
        <f t="shared" si="7"/>
        <v>9.5</v>
      </c>
    </row>
    <row r="45" spans="1:12" x14ac:dyDescent="0.25">
      <c r="A45" s="12" t="s">
        <v>103</v>
      </c>
      <c r="B45" s="13">
        <f>VLOOKUP($A45,'Step 2'!$A$3:$F$114,3,FALSE)</f>
        <v>5422128</v>
      </c>
      <c r="C45" s="13"/>
      <c r="D45" s="13">
        <f>VLOOKUP($A45,'Step 4'!$A$3:$F$114,3,FALSE)</f>
        <v>409286</v>
      </c>
      <c r="E45" s="3"/>
      <c r="F45" s="14">
        <f t="shared" si="4"/>
        <v>7.5484385466370402E-2</v>
      </c>
      <c r="G45" s="4"/>
      <c r="H45" s="15">
        <f t="shared" si="5"/>
        <v>7.5399999999999995E-2</v>
      </c>
      <c r="I45" s="4"/>
      <c r="J45" s="5">
        <f t="shared" si="6"/>
        <v>7.5399999999999991</v>
      </c>
      <c r="K45" s="4"/>
      <c r="L45" s="6">
        <f t="shared" si="7"/>
        <v>7.5</v>
      </c>
    </row>
    <row r="46" spans="1:12" x14ac:dyDescent="0.25">
      <c r="A46" s="12" t="s">
        <v>104</v>
      </c>
      <c r="B46" s="13">
        <f>VLOOKUP($A46,'Step 2'!$A$3:$F$114,3,FALSE)</f>
        <v>423057</v>
      </c>
      <c r="C46" s="13"/>
      <c r="D46" s="13">
        <f>VLOOKUP($A46,'Step 4'!$A$3:$F$114,3,FALSE)</f>
        <v>42383</v>
      </c>
      <c r="E46" s="3"/>
      <c r="F46" s="14">
        <f t="shared" si="4"/>
        <v>0.10018271769525147</v>
      </c>
      <c r="G46" s="4"/>
      <c r="H46" s="15">
        <f t="shared" si="5"/>
        <v>0.10009999999999999</v>
      </c>
      <c r="I46" s="4"/>
      <c r="J46" s="5">
        <f t="shared" si="6"/>
        <v>10.01</v>
      </c>
      <c r="K46" s="4"/>
      <c r="L46" s="6">
        <f t="shared" si="7"/>
        <v>10</v>
      </c>
    </row>
    <row r="47" spans="1:12" x14ac:dyDescent="0.25">
      <c r="A47" s="12" t="s">
        <v>105</v>
      </c>
      <c r="B47" s="13">
        <f>VLOOKUP($A47,'Step 2'!$A$3:$F$114,3,FALSE)</f>
        <v>2949400</v>
      </c>
      <c r="C47" s="13"/>
      <c r="D47" s="13">
        <f>VLOOKUP($A47,'Step 4'!$A$3:$F$114,3,FALSE)</f>
        <v>207225</v>
      </c>
      <c r="E47" s="3"/>
      <c r="F47" s="14">
        <f t="shared" si="4"/>
        <v>7.026005289211365E-2</v>
      </c>
      <c r="G47" s="4"/>
      <c r="H47" s="15">
        <f t="shared" si="5"/>
        <v>7.0199999999999999E-2</v>
      </c>
      <c r="I47" s="4"/>
      <c r="J47" s="5">
        <f t="shared" si="6"/>
        <v>7.02</v>
      </c>
      <c r="K47" s="4"/>
      <c r="L47" s="6">
        <f t="shared" si="7"/>
        <v>7</v>
      </c>
    </row>
    <row r="48" spans="1:12" x14ac:dyDescent="0.25">
      <c r="A48" s="12" t="s">
        <v>106</v>
      </c>
      <c r="B48" s="13">
        <f>VLOOKUP($A48,'Step 2'!$A$3:$F$114,3,FALSE)</f>
        <v>32054</v>
      </c>
      <c r="C48" s="13"/>
      <c r="D48" s="13">
        <f>VLOOKUP($A48,'Step 4'!$A$3:$F$114,3,FALSE)</f>
        <v>3532</v>
      </c>
      <c r="E48" s="3"/>
      <c r="F48" s="14">
        <f t="shared" si="4"/>
        <v>0.11018905596805391</v>
      </c>
      <c r="G48" s="4"/>
      <c r="H48" s="15">
        <f t="shared" si="5"/>
        <v>0.1101</v>
      </c>
      <c r="I48" s="4"/>
      <c r="J48" s="5">
        <f t="shared" si="6"/>
        <v>11.01</v>
      </c>
      <c r="K48" s="4"/>
      <c r="L48" s="6">
        <f t="shared" si="7"/>
        <v>11</v>
      </c>
    </row>
    <row r="49" spans="1:12" x14ac:dyDescent="0.25">
      <c r="A49" s="12" t="s">
        <v>107</v>
      </c>
      <c r="B49" s="13">
        <f>VLOOKUP($A49,'Step 2'!$A$3:$F$114,3,FALSE)</f>
        <v>680961</v>
      </c>
      <c r="C49" s="13"/>
      <c r="D49" s="13">
        <f>VLOOKUP($A49,'Step 4'!$A$3:$F$114,3,FALSE)</f>
        <v>46973</v>
      </c>
      <c r="E49" s="3"/>
      <c r="F49" s="14">
        <f t="shared" si="4"/>
        <v>6.8980455562065959E-2</v>
      </c>
      <c r="G49" s="4"/>
      <c r="H49" s="15">
        <f t="shared" si="5"/>
        <v>6.8900000000000003E-2</v>
      </c>
      <c r="I49" s="4"/>
      <c r="J49" s="5">
        <f t="shared" si="6"/>
        <v>6.8900000000000006</v>
      </c>
      <c r="K49" s="4"/>
      <c r="L49" s="6">
        <f t="shared" si="7"/>
        <v>6.9</v>
      </c>
    </row>
    <row r="50" spans="1:12" x14ac:dyDescent="0.25">
      <c r="A50" s="12" t="s">
        <v>108</v>
      </c>
      <c r="B50" s="13">
        <f>VLOOKUP($A50,'Step 2'!$A$3:$F$114,3,FALSE)</f>
        <v>2446482</v>
      </c>
      <c r="C50" s="13"/>
      <c r="D50" s="13">
        <f>VLOOKUP($A50,'Step 4'!$A$3:$F$114,3,FALSE)</f>
        <v>169262</v>
      </c>
      <c r="E50" s="3"/>
      <c r="F50" s="14">
        <f t="shared" si="4"/>
        <v>6.9185875882185111E-2</v>
      </c>
      <c r="G50" s="4"/>
      <c r="H50" s="15">
        <f t="shared" si="5"/>
        <v>6.9099999999999995E-2</v>
      </c>
      <c r="I50" s="4"/>
      <c r="J50" s="5">
        <f t="shared" si="6"/>
        <v>6.9099999999999993</v>
      </c>
      <c r="K50" s="4"/>
      <c r="L50" s="6">
        <f t="shared" si="7"/>
        <v>6.9</v>
      </c>
    </row>
    <row r="51" spans="1:12" ht="16.5" customHeight="1" x14ac:dyDescent="0.25">
      <c r="A51" s="12" t="s">
        <v>109</v>
      </c>
      <c r="B51" s="13">
        <f>VLOOKUP($A51,'Step 2'!$A$3:$F$114,3,FALSE)</f>
        <v>530874</v>
      </c>
      <c r="C51" s="13"/>
      <c r="D51" s="13">
        <f>VLOOKUP($A51,'Step 4'!$A$3:$F$114,3,FALSE)</f>
        <v>30577</v>
      </c>
      <c r="E51" s="3"/>
      <c r="F51" s="14">
        <f t="shared" si="4"/>
        <v>5.759747133971526E-2</v>
      </c>
      <c r="G51" s="4"/>
      <c r="H51" s="15">
        <f t="shared" si="5"/>
        <v>5.7500000000000002E-2</v>
      </c>
      <c r="I51" s="4"/>
      <c r="J51" s="5">
        <f t="shared" si="6"/>
        <v>5.75</v>
      </c>
      <c r="K51" s="4"/>
      <c r="L51" s="6">
        <f t="shared" si="7"/>
        <v>5.8</v>
      </c>
    </row>
    <row r="52" spans="1:12" ht="16.5" customHeight="1" thickBot="1" x14ac:dyDescent="0.3">
      <c r="A52" s="12" t="s">
        <v>110</v>
      </c>
      <c r="B52" s="13">
        <f>VLOOKUP($A52,'Step 2'!$A$3:$F$114,3,FALSE)</f>
        <v>2856417</v>
      </c>
      <c r="C52" s="13"/>
      <c r="D52" s="13">
        <f>VLOOKUP($A52,'Step 4'!$A$3:$F$114,3,FALSE)</f>
        <v>267131</v>
      </c>
      <c r="E52" s="3"/>
      <c r="F52" s="14">
        <f t="shared" si="4"/>
        <v>9.3519608656579198E-2</v>
      </c>
      <c r="G52" s="4"/>
      <c r="H52" s="15">
        <f t="shared" si="5"/>
        <v>9.35E-2</v>
      </c>
      <c r="I52" s="4"/>
      <c r="J52" s="5">
        <f t="shared" si="6"/>
        <v>9.35</v>
      </c>
      <c r="K52" s="4"/>
      <c r="L52" s="6">
        <f t="shared" si="7"/>
        <v>9.4</v>
      </c>
    </row>
    <row r="53" spans="1:12" ht="15.75" thickBot="1" x14ac:dyDescent="0.3">
      <c r="A53" s="17" t="s">
        <v>16</v>
      </c>
      <c r="B53" s="18">
        <f>SUM(B17:B52)</f>
        <v>37241755</v>
      </c>
      <c r="C53" s="18"/>
      <c r="D53" s="18">
        <f>SUM(D17:D52)</f>
        <v>2972993</v>
      </c>
      <c r="E53" s="18"/>
      <c r="F53" s="19">
        <f t="shared" si="0"/>
        <v>7.982956227492502E-2</v>
      </c>
      <c r="G53" s="7"/>
      <c r="H53" s="20">
        <f t="shared" si="1"/>
        <v>7.9799999999999996E-2</v>
      </c>
      <c r="I53" s="7"/>
      <c r="J53" s="21">
        <f t="shared" si="2"/>
        <v>7.9799999999999995</v>
      </c>
      <c r="K53" s="7"/>
      <c r="L53" s="31">
        <f t="shared" si="3"/>
        <v>8</v>
      </c>
    </row>
    <row r="55" spans="1:12" x14ac:dyDescent="0.25">
      <c r="A55" s="17" t="s">
        <v>25</v>
      </c>
    </row>
    <row r="56" spans="1:12" x14ac:dyDescent="0.25">
      <c r="A56" s="12" t="s">
        <v>111</v>
      </c>
      <c r="B56" s="13">
        <f>VLOOKUP($A56,'Step 2'!$A$3:$C$114,3,FALSE)</f>
        <v>595501</v>
      </c>
      <c r="C56" s="13"/>
      <c r="D56" s="13">
        <f>VLOOKUP($A56,'Step 4'!$A$3:$C$114,3,FALSE)</f>
        <v>48281</v>
      </c>
      <c r="E56" s="3"/>
      <c r="F56" s="14">
        <f>D56/B56</f>
        <v>8.1076270232963502E-2</v>
      </c>
      <c r="G56" s="4"/>
      <c r="H56" s="15">
        <f>TRUNC(F56,4)</f>
        <v>8.1000000000000003E-2</v>
      </c>
      <c r="I56" s="4"/>
      <c r="J56" s="5">
        <f>H56*100</f>
        <v>8.1</v>
      </c>
      <c r="K56" s="4"/>
      <c r="L56" s="6">
        <f>ROUND(J56,1)</f>
        <v>8.1</v>
      </c>
    </row>
    <row r="57" spans="1:12" x14ac:dyDescent="0.25">
      <c r="A57" s="12"/>
    </row>
    <row r="58" spans="1:12" ht="15.75" thickBot="1" x14ac:dyDescent="0.3">
      <c r="A58" s="12" t="s">
        <v>66</v>
      </c>
      <c r="B58" s="13">
        <f>'National Averages'!B54</f>
        <v>3736988</v>
      </c>
      <c r="D58" s="13">
        <f>'National Averages'!C54</f>
        <v>249232</v>
      </c>
      <c r="F58" s="14">
        <f>D58/B58</f>
        <v>6.6693283467862352E-2</v>
      </c>
      <c r="H58" s="15">
        <f>TRUNC(F58,4)</f>
        <v>6.6600000000000006E-2</v>
      </c>
    </row>
    <row r="59" spans="1:12" ht="15.75" thickBot="1" x14ac:dyDescent="0.3">
      <c r="A59" s="12" t="s">
        <v>67</v>
      </c>
      <c r="H59" s="15">
        <f>TRUNC(H58*1.2,4)</f>
        <v>7.9899999999999999E-2</v>
      </c>
      <c r="J59" s="5">
        <f>H59*100</f>
        <v>7.99</v>
      </c>
      <c r="L59" s="31">
        <f>ROUND(J59,1)</f>
        <v>8</v>
      </c>
    </row>
    <row r="60" spans="1:12" x14ac:dyDescent="0.25">
      <c r="A60" s="12"/>
      <c r="H60" s="15"/>
      <c r="J60" s="5"/>
      <c r="L60" s="41"/>
    </row>
    <row r="61" spans="1:12" x14ac:dyDescent="0.25">
      <c r="A61" s="55" t="s">
        <v>73</v>
      </c>
    </row>
    <row r="62" spans="1:12" x14ac:dyDescent="0.25">
      <c r="A62" s="17" t="s">
        <v>71</v>
      </c>
    </row>
    <row r="63" spans="1:12" ht="15.75" thickBot="1" x14ac:dyDescent="0.3">
      <c r="A63" s="12" t="s">
        <v>66</v>
      </c>
      <c r="B63" s="13">
        <f>'National Averages'!B57</f>
        <v>3742095</v>
      </c>
      <c r="D63" s="13">
        <f>'National Averages'!C57</f>
        <v>239646</v>
      </c>
      <c r="F63" s="14">
        <f>D63/B63</f>
        <v>6.4040597579698003E-2</v>
      </c>
      <c r="H63" s="15">
        <f>TRUNC(F63,4)</f>
        <v>6.4000000000000001E-2</v>
      </c>
    </row>
    <row r="64" spans="1:12" ht="15.75" thickBot="1" x14ac:dyDescent="0.3">
      <c r="H64" s="15">
        <f>TRUNC(H63*1.2,4)</f>
        <v>7.6799999999999993E-2</v>
      </c>
      <c r="J64" s="5">
        <f>H64*100</f>
        <v>7.68</v>
      </c>
      <c r="L64" s="31">
        <f>ROUND(J64,1)</f>
        <v>7.7</v>
      </c>
    </row>
    <row r="65" spans="1:12" x14ac:dyDescent="0.25">
      <c r="A65" s="12" t="s">
        <v>112</v>
      </c>
      <c r="B65" s="13">
        <f>VLOOKUP($A65,'Step 2'!$A$3:$G$114,5,FALSE)</f>
        <v>2319303</v>
      </c>
      <c r="C65" s="13"/>
      <c r="D65" s="13">
        <f>VLOOKUP($A65,'Step 4'!$A$3:$G$114,5,FALSE)</f>
        <v>179453</v>
      </c>
      <c r="E65" s="3"/>
      <c r="F65" s="14">
        <f>D65/B65</f>
        <v>7.7373676488151827E-2</v>
      </c>
      <c r="G65" s="4"/>
      <c r="H65" s="15">
        <f>TRUNC(F65,4)</f>
        <v>7.7299999999999994E-2</v>
      </c>
      <c r="I65" s="4"/>
      <c r="J65" s="5">
        <f>H65*100</f>
        <v>7.7299999999999995</v>
      </c>
      <c r="K65" s="4"/>
      <c r="L65" s="42">
        <f>ROUND(J65,1)</f>
        <v>7.7</v>
      </c>
    </row>
  </sheetData>
  <mergeCells count="22">
    <mergeCell ref="B10:C10"/>
    <mergeCell ref="D10:E10"/>
    <mergeCell ref="F10:I10"/>
    <mergeCell ref="J10:K10"/>
    <mergeCell ref="B11:C11"/>
    <mergeCell ref="D11:E11"/>
    <mergeCell ref="F11:G11"/>
    <mergeCell ref="H11:I11"/>
    <mergeCell ref="J11:K11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workbookViewId="0">
      <selection activeCell="A28" sqref="A28:XFD28"/>
    </sheetView>
  </sheetViews>
  <sheetFormatPr defaultRowHeight="15" x14ac:dyDescent="0.25"/>
  <cols>
    <col min="1" max="1" width="23.85546875" customWidth="1"/>
    <col min="2" max="29" width="11.5703125" bestFit="1" customWidth="1"/>
  </cols>
  <sheetData>
    <row r="1" spans="1:30" x14ac:dyDescent="0.25">
      <c r="A1" t="s">
        <v>68</v>
      </c>
    </row>
    <row r="2" spans="1:30" x14ac:dyDescent="0.25">
      <c r="B2" s="22">
        <v>41275</v>
      </c>
      <c r="C2" s="22">
        <v>41306</v>
      </c>
      <c r="D2" s="22">
        <v>41334</v>
      </c>
      <c r="E2" s="22">
        <v>41365</v>
      </c>
      <c r="F2" s="22">
        <v>41395</v>
      </c>
      <c r="G2" s="22">
        <v>41426</v>
      </c>
      <c r="H2" s="22">
        <v>41456</v>
      </c>
      <c r="I2" s="22">
        <v>41487</v>
      </c>
      <c r="J2" s="22">
        <v>41518</v>
      </c>
      <c r="K2" s="22">
        <v>41548</v>
      </c>
      <c r="L2" s="22">
        <v>41579</v>
      </c>
      <c r="M2" s="22">
        <v>41609</v>
      </c>
      <c r="N2" s="22">
        <v>41640</v>
      </c>
      <c r="O2" s="22">
        <v>41671</v>
      </c>
      <c r="P2" s="22">
        <v>41699</v>
      </c>
      <c r="Q2" s="22">
        <v>41730</v>
      </c>
      <c r="R2" s="22">
        <v>41760</v>
      </c>
      <c r="S2" s="22">
        <v>41791</v>
      </c>
      <c r="T2" s="22">
        <v>41821</v>
      </c>
      <c r="U2" s="22">
        <v>41852</v>
      </c>
      <c r="V2" s="22">
        <v>41883</v>
      </c>
      <c r="W2" s="22">
        <v>41913</v>
      </c>
      <c r="X2" s="22">
        <v>41944</v>
      </c>
      <c r="Y2" s="22">
        <v>41974</v>
      </c>
      <c r="Z2" s="22">
        <v>42005</v>
      </c>
      <c r="AA2" s="22">
        <v>42036</v>
      </c>
      <c r="AB2" s="22">
        <v>42064</v>
      </c>
      <c r="AC2" s="22">
        <v>42095</v>
      </c>
    </row>
    <row r="3" spans="1:30" x14ac:dyDescent="0.25">
      <c r="A3" s="29" t="s">
        <v>75</v>
      </c>
      <c r="B3" s="23">
        <v>7788</v>
      </c>
      <c r="C3" s="23">
        <v>7792</v>
      </c>
      <c r="D3" s="23">
        <v>7948</v>
      </c>
      <c r="E3" s="23">
        <v>8425</v>
      </c>
      <c r="F3" s="23">
        <v>8452</v>
      </c>
      <c r="G3" s="23">
        <v>8748</v>
      </c>
      <c r="H3" s="23">
        <v>9209</v>
      </c>
      <c r="I3" s="23">
        <v>9118</v>
      </c>
      <c r="J3" s="23">
        <v>8801</v>
      </c>
      <c r="K3" s="23">
        <v>8712</v>
      </c>
      <c r="L3" s="23">
        <v>7888</v>
      </c>
      <c r="M3" s="23">
        <v>7843</v>
      </c>
      <c r="N3" s="23">
        <v>7743</v>
      </c>
      <c r="O3" s="23">
        <v>7762</v>
      </c>
      <c r="P3" s="23">
        <v>7984</v>
      </c>
      <c r="Q3" s="23">
        <v>8441</v>
      </c>
      <c r="R3" s="23">
        <v>8551</v>
      </c>
      <c r="S3" s="23">
        <v>8803</v>
      </c>
      <c r="T3" s="23">
        <v>9489</v>
      </c>
      <c r="U3" s="23">
        <v>9234</v>
      </c>
      <c r="V3" s="23">
        <v>9009</v>
      </c>
      <c r="W3" s="23">
        <v>8995</v>
      </c>
      <c r="X3" s="23">
        <v>8319</v>
      </c>
      <c r="Y3" s="23">
        <v>8233</v>
      </c>
      <c r="Z3" s="23">
        <v>8071</v>
      </c>
      <c r="AA3" s="23">
        <v>8053</v>
      </c>
      <c r="AB3" s="23">
        <v>8126</v>
      </c>
      <c r="AC3" s="23">
        <v>8701</v>
      </c>
      <c r="AD3" s="23"/>
    </row>
    <row r="4" spans="1:30" x14ac:dyDescent="0.25">
      <c r="A4" s="29" t="s">
        <v>76</v>
      </c>
      <c r="B4" s="23">
        <v>9943</v>
      </c>
      <c r="C4" s="23">
        <v>9930</v>
      </c>
      <c r="D4" s="23">
        <v>10002</v>
      </c>
      <c r="E4" s="23">
        <v>9937</v>
      </c>
      <c r="F4" s="23">
        <v>9904</v>
      </c>
      <c r="G4" s="23">
        <v>9787</v>
      </c>
      <c r="H4" s="23">
        <v>9765</v>
      </c>
      <c r="I4" s="23">
        <v>9909</v>
      </c>
      <c r="J4" s="23">
        <v>9809</v>
      </c>
      <c r="K4" s="23">
        <v>9762</v>
      </c>
      <c r="L4" s="23">
        <v>9736</v>
      </c>
      <c r="M4" s="23">
        <v>9669</v>
      </c>
      <c r="N4" s="23">
        <v>9725</v>
      </c>
      <c r="O4" s="23">
        <v>9762</v>
      </c>
      <c r="P4" s="23">
        <v>9837</v>
      </c>
      <c r="Q4" s="23">
        <v>9659</v>
      </c>
      <c r="R4" s="23">
        <v>9764</v>
      </c>
      <c r="S4" s="23">
        <v>9578</v>
      </c>
      <c r="T4" s="23">
        <v>9649</v>
      </c>
      <c r="U4" s="23">
        <v>9777</v>
      </c>
      <c r="V4" s="23">
        <v>9677</v>
      </c>
      <c r="W4" s="23">
        <v>9754</v>
      </c>
      <c r="X4" s="23">
        <v>9848</v>
      </c>
      <c r="Y4" s="23">
        <v>9794</v>
      </c>
      <c r="Z4" s="23">
        <v>9723</v>
      </c>
      <c r="AA4" s="23">
        <v>9818</v>
      </c>
      <c r="AB4" s="23">
        <v>9768</v>
      </c>
      <c r="AC4" s="23">
        <v>9537</v>
      </c>
    </row>
    <row r="5" spans="1:30" x14ac:dyDescent="0.25">
      <c r="A5" s="30" t="s">
        <v>77</v>
      </c>
      <c r="B5" s="23">
        <v>89913</v>
      </c>
      <c r="C5" s="23">
        <v>89531</v>
      </c>
      <c r="D5" s="23">
        <v>90103</v>
      </c>
      <c r="E5" s="23">
        <v>89299</v>
      </c>
      <c r="F5" s="23">
        <v>90125</v>
      </c>
      <c r="G5" s="23">
        <v>92963</v>
      </c>
      <c r="H5" s="23">
        <v>91011</v>
      </c>
      <c r="I5" s="23">
        <v>91530</v>
      </c>
      <c r="J5" s="23">
        <v>89996</v>
      </c>
      <c r="K5" s="23">
        <v>90250</v>
      </c>
      <c r="L5" s="23">
        <v>88789</v>
      </c>
      <c r="M5" s="23">
        <v>87688</v>
      </c>
      <c r="N5" s="23">
        <v>88183</v>
      </c>
      <c r="O5" s="23">
        <v>87917</v>
      </c>
      <c r="P5" s="23">
        <v>88677</v>
      </c>
      <c r="Q5" s="23">
        <v>87854</v>
      </c>
      <c r="R5" s="23">
        <v>88586</v>
      </c>
      <c r="S5" s="23">
        <v>93696</v>
      </c>
      <c r="T5" s="23">
        <v>91431</v>
      </c>
      <c r="U5" s="23">
        <v>91911</v>
      </c>
      <c r="V5" s="23">
        <v>90633</v>
      </c>
      <c r="W5" s="23">
        <v>91107</v>
      </c>
      <c r="X5" s="23">
        <v>90212</v>
      </c>
      <c r="Y5" s="23">
        <v>89675</v>
      </c>
      <c r="Z5" s="23">
        <v>90316</v>
      </c>
      <c r="AA5" s="23">
        <v>89870</v>
      </c>
      <c r="AB5" s="23">
        <v>89958</v>
      </c>
      <c r="AC5" s="23">
        <v>89412</v>
      </c>
    </row>
    <row r="6" spans="1:30" x14ac:dyDescent="0.25">
      <c r="A6" s="29" t="s">
        <v>78</v>
      </c>
      <c r="B6" s="23">
        <v>38023</v>
      </c>
      <c r="C6" s="23">
        <v>37880</v>
      </c>
      <c r="D6" s="23">
        <v>38064</v>
      </c>
      <c r="E6" s="23">
        <v>37519</v>
      </c>
      <c r="F6" s="23">
        <v>37853</v>
      </c>
      <c r="G6" s="23">
        <v>43252</v>
      </c>
      <c r="H6" s="23">
        <v>48065</v>
      </c>
      <c r="I6" s="23">
        <v>43020</v>
      </c>
      <c r="J6" s="23">
        <v>42147</v>
      </c>
      <c r="K6" s="23">
        <v>41727</v>
      </c>
      <c r="L6" s="23">
        <v>37973</v>
      </c>
      <c r="M6" s="23">
        <v>37833</v>
      </c>
      <c r="N6" s="23">
        <v>37823</v>
      </c>
      <c r="O6" s="23">
        <v>37606</v>
      </c>
      <c r="P6" s="23">
        <v>37987</v>
      </c>
      <c r="Q6" s="23">
        <v>37447</v>
      </c>
      <c r="R6" s="23">
        <v>38207</v>
      </c>
      <c r="S6" s="23">
        <v>43057</v>
      </c>
      <c r="T6" s="23">
        <v>49004</v>
      </c>
      <c r="U6" s="23">
        <v>43455</v>
      </c>
      <c r="V6" s="23">
        <v>43808</v>
      </c>
      <c r="W6" s="23">
        <v>43466</v>
      </c>
      <c r="X6" s="23">
        <v>39891</v>
      </c>
      <c r="Y6" s="23">
        <v>39764</v>
      </c>
      <c r="Z6" s="23">
        <v>39590</v>
      </c>
      <c r="AA6" s="23">
        <v>39215</v>
      </c>
      <c r="AB6" s="23">
        <v>39354</v>
      </c>
      <c r="AC6" s="23">
        <v>38895</v>
      </c>
    </row>
    <row r="7" spans="1:30" x14ac:dyDescent="0.25">
      <c r="A7" s="29" t="s">
        <v>79</v>
      </c>
      <c r="B7" s="23">
        <v>27859</v>
      </c>
      <c r="C7" s="23">
        <v>27685</v>
      </c>
      <c r="D7" s="23">
        <v>27444</v>
      </c>
      <c r="E7" s="23">
        <v>27309</v>
      </c>
      <c r="F7" s="23">
        <v>27271</v>
      </c>
      <c r="G7" s="23">
        <v>27042</v>
      </c>
      <c r="H7" s="23">
        <v>27322</v>
      </c>
      <c r="I7" s="23">
        <v>27668</v>
      </c>
      <c r="J7" s="23">
        <v>26916</v>
      </c>
      <c r="K7" s="23">
        <v>27026</v>
      </c>
      <c r="L7" s="23">
        <v>26863</v>
      </c>
      <c r="M7" s="23">
        <v>26650</v>
      </c>
      <c r="N7" s="23">
        <v>26994</v>
      </c>
      <c r="O7" s="23">
        <v>26982</v>
      </c>
      <c r="P7" s="23">
        <v>26992</v>
      </c>
      <c r="Q7" s="23">
        <v>26657</v>
      </c>
      <c r="R7" s="23">
        <v>26929</v>
      </c>
      <c r="S7" s="23">
        <v>26616</v>
      </c>
      <c r="T7" s="23">
        <v>27065</v>
      </c>
      <c r="U7" s="23">
        <v>27402</v>
      </c>
      <c r="V7" s="23">
        <v>26879</v>
      </c>
      <c r="W7" s="23">
        <v>26891</v>
      </c>
      <c r="X7" s="23">
        <v>26917</v>
      </c>
      <c r="Y7" s="23">
        <v>26944</v>
      </c>
      <c r="Z7" s="23">
        <v>27676</v>
      </c>
      <c r="AA7" s="23">
        <v>27534</v>
      </c>
      <c r="AB7" s="23">
        <v>27089</v>
      </c>
      <c r="AC7" s="23">
        <v>26592</v>
      </c>
    </row>
    <row r="8" spans="1:30" x14ac:dyDescent="0.25">
      <c r="A8" s="29" t="s">
        <v>80</v>
      </c>
      <c r="B8" s="23">
        <v>212867</v>
      </c>
      <c r="C8" s="23">
        <v>212134</v>
      </c>
      <c r="D8" s="23">
        <v>211788</v>
      </c>
      <c r="E8" s="23">
        <v>209029</v>
      </c>
      <c r="F8" s="23">
        <v>209337</v>
      </c>
      <c r="G8" s="23">
        <v>207109</v>
      </c>
      <c r="H8" s="23">
        <v>206823</v>
      </c>
      <c r="I8" s="23">
        <v>210280</v>
      </c>
      <c r="J8" s="23">
        <v>206433</v>
      </c>
      <c r="K8" s="23">
        <v>209395</v>
      </c>
      <c r="L8" s="23">
        <v>211371</v>
      </c>
      <c r="M8" s="23">
        <v>211040</v>
      </c>
      <c r="N8" s="23">
        <v>209178</v>
      </c>
      <c r="O8" s="23">
        <v>209283</v>
      </c>
      <c r="P8" s="23">
        <v>210006</v>
      </c>
      <c r="Q8" s="23">
        <v>206406</v>
      </c>
      <c r="R8" s="23">
        <v>207664</v>
      </c>
      <c r="S8" s="23">
        <v>205477</v>
      </c>
      <c r="T8" s="23">
        <v>205978</v>
      </c>
      <c r="U8" s="23">
        <v>209621</v>
      </c>
      <c r="V8" s="23">
        <v>206640</v>
      </c>
      <c r="W8" s="23">
        <v>209475</v>
      </c>
      <c r="X8" s="23">
        <v>213054</v>
      </c>
      <c r="Y8" s="23">
        <v>214129</v>
      </c>
      <c r="Z8" s="23">
        <v>214609</v>
      </c>
      <c r="AA8" s="23">
        <v>214031</v>
      </c>
      <c r="AB8" s="23">
        <v>212250</v>
      </c>
      <c r="AC8" s="23">
        <v>208648</v>
      </c>
    </row>
    <row r="9" spans="1:30" x14ac:dyDescent="0.25">
      <c r="A9" s="29" t="s">
        <v>81</v>
      </c>
      <c r="B9" s="23">
        <v>1779</v>
      </c>
      <c r="C9" s="23">
        <v>1772</v>
      </c>
      <c r="D9" s="23">
        <v>1789</v>
      </c>
      <c r="E9" s="23">
        <v>1771</v>
      </c>
      <c r="F9" s="23">
        <v>1795</v>
      </c>
      <c r="G9" s="23">
        <v>1777</v>
      </c>
      <c r="H9" s="23">
        <v>1761</v>
      </c>
      <c r="I9" s="23">
        <v>1818</v>
      </c>
      <c r="J9" s="23">
        <v>1759</v>
      </c>
      <c r="K9" s="23">
        <v>1747</v>
      </c>
      <c r="L9" s="23">
        <v>1772</v>
      </c>
      <c r="M9" s="23">
        <v>1714</v>
      </c>
      <c r="N9" s="23">
        <v>1707</v>
      </c>
      <c r="O9" s="23">
        <v>1743</v>
      </c>
      <c r="P9" s="23">
        <v>1766</v>
      </c>
      <c r="Q9" s="23">
        <v>1753</v>
      </c>
      <c r="R9" s="23">
        <v>1782</v>
      </c>
      <c r="S9" s="23">
        <v>1772</v>
      </c>
      <c r="T9" s="23">
        <v>1746</v>
      </c>
      <c r="U9" s="23">
        <v>1788</v>
      </c>
      <c r="V9" s="23">
        <v>1755</v>
      </c>
      <c r="W9" s="23">
        <v>1785</v>
      </c>
      <c r="X9" s="23">
        <v>1814</v>
      </c>
      <c r="Y9" s="23">
        <v>1758</v>
      </c>
      <c r="Z9" s="23">
        <v>1771</v>
      </c>
      <c r="AA9" s="23">
        <v>1779</v>
      </c>
      <c r="AB9" s="23">
        <v>1768</v>
      </c>
      <c r="AC9" s="23">
        <v>1744</v>
      </c>
    </row>
    <row r="10" spans="1:30" x14ac:dyDescent="0.25">
      <c r="A10" s="29" t="s">
        <v>82</v>
      </c>
      <c r="B10" s="23">
        <v>44262</v>
      </c>
      <c r="C10" s="23">
        <v>43790</v>
      </c>
      <c r="D10" s="23">
        <v>43896</v>
      </c>
      <c r="E10" s="23">
        <v>43245</v>
      </c>
      <c r="F10" s="23">
        <v>43239</v>
      </c>
      <c r="G10" s="23">
        <v>42531</v>
      </c>
      <c r="H10" s="23">
        <v>42464</v>
      </c>
      <c r="I10" s="23">
        <v>43410</v>
      </c>
      <c r="J10" s="23">
        <v>42955</v>
      </c>
      <c r="K10" s="23">
        <v>43262</v>
      </c>
      <c r="L10" s="23">
        <v>43370</v>
      </c>
      <c r="M10" s="23">
        <v>43298</v>
      </c>
      <c r="N10" s="23">
        <v>43759</v>
      </c>
      <c r="O10" s="23">
        <v>43714</v>
      </c>
      <c r="P10" s="23">
        <v>43900</v>
      </c>
      <c r="Q10" s="23">
        <v>43329</v>
      </c>
      <c r="R10" s="23">
        <v>43624</v>
      </c>
      <c r="S10" s="23">
        <v>43406</v>
      </c>
      <c r="T10" s="23">
        <v>43895</v>
      </c>
      <c r="U10" s="23">
        <v>44497</v>
      </c>
      <c r="V10" s="23">
        <v>44314</v>
      </c>
      <c r="W10" s="23">
        <v>44134</v>
      </c>
      <c r="X10" s="23">
        <v>44803</v>
      </c>
      <c r="Y10" s="23">
        <v>45195</v>
      </c>
      <c r="Z10" s="23">
        <v>45812</v>
      </c>
      <c r="AA10" s="23">
        <v>45464</v>
      </c>
      <c r="AB10" s="23">
        <v>45292</v>
      </c>
      <c r="AC10" s="23">
        <v>44608</v>
      </c>
    </row>
    <row r="11" spans="1:30" x14ac:dyDescent="0.25">
      <c r="A11" s="29" t="s">
        <v>83</v>
      </c>
      <c r="B11" s="23">
        <v>17888</v>
      </c>
      <c r="C11" s="23">
        <v>17806</v>
      </c>
      <c r="D11" s="23">
        <v>18035</v>
      </c>
      <c r="E11" s="23">
        <v>18195</v>
      </c>
      <c r="F11" s="23">
        <v>18365</v>
      </c>
      <c r="G11" s="23">
        <v>20107</v>
      </c>
      <c r="H11" s="23">
        <v>21469</v>
      </c>
      <c r="I11" s="23">
        <v>19571</v>
      </c>
      <c r="J11" s="23">
        <v>19083</v>
      </c>
      <c r="K11" s="23">
        <v>19794</v>
      </c>
      <c r="L11" s="23">
        <v>18041</v>
      </c>
      <c r="M11" s="23">
        <v>17647</v>
      </c>
      <c r="N11" s="23">
        <v>17754</v>
      </c>
      <c r="O11" s="23">
        <v>17716</v>
      </c>
      <c r="P11" s="23">
        <v>17984</v>
      </c>
      <c r="Q11" s="23">
        <v>18359</v>
      </c>
      <c r="R11" s="23">
        <v>18501</v>
      </c>
      <c r="S11" s="23">
        <v>20731</v>
      </c>
      <c r="T11" s="23">
        <v>22198</v>
      </c>
      <c r="U11" s="23">
        <v>20315</v>
      </c>
      <c r="V11" s="23">
        <v>20070</v>
      </c>
      <c r="W11" s="23">
        <v>20527</v>
      </c>
      <c r="X11" s="23">
        <v>18807</v>
      </c>
      <c r="Y11" s="23">
        <v>18372</v>
      </c>
      <c r="Z11" s="23">
        <v>18549</v>
      </c>
      <c r="AA11" s="23">
        <v>18462</v>
      </c>
      <c r="AB11" s="23">
        <v>18601</v>
      </c>
      <c r="AC11" s="23">
        <v>19041</v>
      </c>
    </row>
    <row r="12" spans="1:30" x14ac:dyDescent="0.25">
      <c r="A12" s="29" t="s">
        <v>84</v>
      </c>
      <c r="B12" s="23">
        <v>2531</v>
      </c>
      <c r="C12" s="23">
        <v>2519</v>
      </c>
      <c r="D12" s="23">
        <v>2548</v>
      </c>
      <c r="E12" s="23">
        <v>2484</v>
      </c>
      <c r="F12" s="23">
        <v>2515</v>
      </c>
      <c r="G12" s="23">
        <v>2512</v>
      </c>
      <c r="H12" s="23">
        <v>2472</v>
      </c>
      <c r="I12" s="23">
        <v>2526</v>
      </c>
      <c r="J12" s="23">
        <v>2416</v>
      </c>
      <c r="K12" s="23">
        <v>2467</v>
      </c>
      <c r="L12" s="23">
        <v>2441</v>
      </c>
      <c r="M12" s="23">
        <v>2350</v>
      </c>
      <c r="N12" s="23">
        <v>2507</v>
      </c>
      <c r="O12" s="23">
        <v>2436</v>
      </c>
      <c r="P12" s="23">
        <v>2440</v>
      </c>
      <c r="Q12" s="23">
        <v>2412</v>
      </c>
      <c r="R12" s="23">
        <v>2455</v>
      </c>
      <c r="S12" s="23">
        <v>2485</v>
      </c>
      <c r="T12" s="23">
        <v>2517</v>
      </c>
      <c r="U12" s="23">
        <v>2536</v>
      </c>
      <c r="V12" s="23">
        <v>2460</v>
      </c>
      <c r="W12" s="23">
        <v>2459</v>
      </c>
      <c r="X12" s="23">
        <v>2460</v>
      </c>
      <c r="Y12" s="23">
        <v>2473</v>
      </c>
      <c r="Z12" s="23">
        <v>2528</v>
      </c>
      <c r="AA12" s="23">
        <v>2547</v>
      </c>
      <c r="AB12" s="23">
        <v>2412</v>
      </c>
      <c r="AC12" s="23">
        <v>2350</v>
      </c>
    </row>
    <row r="13" spans="1:30" x14ac:dyDescent="0.25">
      <c r="A13" s="29" t="s">
        <v>85</v>
      </c>
      <c r="B13" s="23">
        <v>36610</v>
      </c>
      <c r="C13" s="23">
        <v>36763</v>
      </c>
      <c r="D13" s="23">
        <v>37110</v>
      </c>
      <c r="E13" s="23">
        <v>37479</v>
      </c>
      <c r="F13" s="23">
        <v>38705</v>
      </c>
      <c r="G13" s="23">
        <v>40778</v>
      </c>
      <c r="H13" s="23">
        <v>38762</v>
      </c>
      <c r="I13" s="23">
        <v>39831</v>
      </c>
      <c r="J13" s="23">
        <v>39685</v>
      </c>
      <c r="K13" s="23">
        <v>38605</v>
      </c>
      <c r="L13" s="23">
        <v>37878</v>
      </c>
      <c r="M13" s="23">
        <v>36172</v>
      </c>
      <c r="N13" s="23">
        <v>36060</v>
      </c>
      <c r="O13" s="23">
        <v>36201</v>
      </c>
      <c r="P13" s="23">
        <v>36545</v>
      </c>
      <c r="Q13" s="23">
        <v>37010</v>
      </c>
      <c r="R13" s="23">
        <v>37912</v>
      </c>
      <c r="S13" s="23">
        <v>40517</v>
      </c>
      <c r="T13" s="23">
        <v>39387</v>
      </c>
      <c r="U13" s="23">
        <v>39793</v>
      </c>
      <c r="V13" s="23">
        <v>39044</v>
      </c>
      <c r="W13" s="23">
        <v>39670</v>
      </c>
      <c r="X13" s="23">
        <v>39190</v>
      </c>
      <c r="Y13" s="23">
        <v>37525</v>
      </c>
      <c r="Z13" s="23">
        <v>37192</v>
      </c>
      <c r="AA13" s="23">
        <v>37054</v>
      </c>
      <c r="AB13" s="23">
        <v>37058</v>
      </c>
      <c r="AC13" s="23">
        <v>37915</v>
      </c>
    </row>
    <row r="14" spans="1:30" x14ac:dyDescent="0.25">
      <c r="A14" s="29" t="s">
        <v>86</v>
      </c>
      <c r="B14" s="23">
        <v>971</v>
      </c>
      <c r="C14" s="23">
        <v>976</v>
      </c>
      <c r="D14" s="23">
        <v>990</v>
      </c>
      <c r="E14" s="23">
        <v>991</v>
      </c>
      <c r="F14" s="23">
        <v>1026</v>
      </c>
      <c r="G14" s="23">
        <v>1040</v>
      </c>
      <c r="H14" s="23">
        <v>1059</v>
      </c>
      <c r="I14" s="23">
        <v>1050</v>
      </c>
      <c r="J14" s="23">
        <v>964</v>
      </c>
      <c r="K14" s="23">
        <v>946</v>
      </c>
      <c r="L14" s="23">
        <v>918</v>
      </c>
      <c r="M14" s="23">
        <v>916</v>
      </c>
      <c r="N14" s="23">
        <v>928</v>
      </c>
      <c r="O14" s="23">
        <v>943</v>
      </c>
      <c r="P14" s="23">
        <v>952</v>
      </c>
      <c r="Q14" s="23">
        <v>957</v>
      </c>
      <c r="R14" s="23">
        <v>963</v>
      </c>
      <c r="S14" s="23">
        <v>966</v>
      </c>
      <c r="T14" s="23">
        <v>1023</v>
      </c>
      <c r="U14" s="23">
        <v>1021</v>
      </c>
      <c r="V14" s="23">
        <v>948</v>
      </c>
      <c r="W14" s="23">
        <v>947</v>
      </c>
      <c r="X14" s="23">
        <v>938</v>
      </c>
      <c r="Y14" s="23">
        <v>919</v>
      </c>
      <c r="Z14" s="23">
        <v>906</v>
      </c>
      <c r="AA14" s="23">
        <v>885</v>
      </c>
      <c r="AB14" s="23">
        <v>919</v>
      </c>
      <c r="AC14" s="23">
        <v>909</v>
      </c>
    </row>
    <row r="15" spans="1:30" x14ac:dyDescent="0.25">
      <c r="A15" s="29" t="s">
        <v>87</v>
      </c>
      <c r="B15" s="23">
        <v>41157</v>
      </c>
      <c r="C15" s="23">
        <v>41690</v>
      </c>
      <c r="D15" s="23">
        <v>42792</v>
      </c>
      <c r="E15" s="23">
        <v>43039</v>
      </c>
      <c r="F15" s="23">
        <v>43995</v>
      </c>
      <c r="G15" s="23">
        <v>47128</v>
      </c>
      <c r="H15" s="23">
        <v>47399</v>
      </c>
      <c r="I15" s="23">
        <v>45817</v>
      </c>
      <c r="J15" s="23">
        <v>45984</v>
      </c>
      <c r="K15" s="23">
        <v>45211</v>
      </c>
      <c r="L15" s="23">
        <v>42048</v>
      </c>
      <c r="M15" s="23">
        <v>40370</v>
      </c>
      <c r="N15" s="23">
        <v>40776</v>
      </c>
      <c r="O15" s="23">
        <v>40914</v>
      </c>
      <c r="P15" s="23">
        <v>42054</v>
      </c>
      <c r="Q15" s="23">
        <v>42986</v>
      </c>
      <c r="R15" s="23">
        <v>44308</v>
      </c>
      <c r="S15" s="23">
        <v>47415</v>
      </c>
      <c r="T15" s="23">
        <v>48916</v>
      </c>
      <c r="U15" s="23">
        <v>46865</v>
      </c>
      <c r="V15" s="23">
        <v>47456</v>
      </c>
      <c r="W15" s="23">
        <v>47452</v>
      </c>
      <c r="X15" s="23">
        <v>44233</v>
      </c>
      <c r="Y15" s="23">
        <v>42427</v>
      </c>
      <c r="Z15" s="23">
        <v>42627</v>
      </c>
      <c r="AA15" s="23">
        <v>42932</v>
      </c>
      <c r="AB15" s="23">
        <v>44119</v>
      </c>
      <c r="AC15" s="23">
        <v>44988</v>
      </c>
    </row>
    <row r="16" spans="1:30" x14ac:dyDescent="0.25">
      <c r="A16" s="29" t="s">
        <v>88</v>
      </c>
      <c r="B16" s="23">
        <v>28435</v>
      </c>
      <c r="C16" s="23">
        <v>28243</v>
      </c>
      <c r="D16" s="23">
        <v>31195</v>
      </c>
      <c r="E16" s="23">
        <v>27585</v>
      </c>
      <c r="F16" s="23">
        <v>27934</v>
      </c>
      <c r="G16" s="23">
        <v>27493</v>
      </c>
      <c r="H16" s="23">
        <v>27826</v>
      </c>
      <c r="I16" s="23">
        <v>28060</v>
      </c>
      <c r="J16" s="23">
        <v>27628</v>
      </c>
      <c r="K16" s="23">
        <v>27465</v>
      </c>
      <c r="L16" s="23">
        <v>27441</v>
      </c>
      <c r="M16" s="23">
        <v>27243</v>
      </c>
      <c r="N16" s="23">
        <v>27419</v>
      </c>
      <c r="O16" s="23">
        <v>27580</v>
      </c>
      <c r="P16" s="23">
        <v>27568</v>
      </c>
      <c r="Q16" s="23">
        <v>27124</v>
      </c>
      <c r="R16" s="23">
        <v>27333</v>
      </c>
      <c r="S16" s="23">
        <v>27102</v>
      </c>
      <c r="T16" s="23">
        <v>27207</v>
      </c>
      <c r="U16" s="23">
        <v>27870</v>
      </c>
      <c r="V16" s="23">
        <v>27390</v>
      </c>
      <c r="W16" s="23">
        <v>27368</v>
      </c>
      <c r="X16" s="23">
        <v>27523</v>
      </c>
      <c r="Y16" s="23">
        <v>27453</v>
      </c>
      <c r="Z16" s="23">
        <v>28114</v>
      </c>
      <c r="AA16" s="23">
        <v>27995</v>
      </c>
      <c r="AB16" s="23">
        <v>27509</v>
      </c>
      <c r="AC16" s="23">
        <v>26996</v>
      </c>
    </row>
    <row r="17" spans="1:29" x14ac:dyDescent="0.25">
      <c r="A17" s="29" t="s">
        <v>89</v>
      </c>
      <c r="B17" s="23">
        <v>32382</v>
      </c>
      <c r="C17" s="23">
        <v>31981</v>
      </c>
      <c r="D17" s="23">
        <v>31912</v>
      </c>
      <c r="E17" s="23">
        <v>31563</v>
      </c>
      <c r="F17" s="23">
        <v>31671</v>
      </c>
      <c r="G17" s="23">
        <v>31572</v>
      </c>
      <c r="H17" s="23">
        <v>31568</v>
      </c>
      <c r="I17" s="23">
        <v>31811</v>
      </c>
      <c r="J17" s="23">
        <v>31216</v>
      </c>
      <c r="K17" s="23">
        <v>31611</v>
      </c>
      <c r="L17" s="23">
        <v>31652</v>
      </c>
      <c r="M17" s="23">
        <v>31545</v>
      </c>
      <c r="N17" s="23">
        <v>31736</v>
      </c>
      <c r="O17" s="23">
        <v>31773</v>
      </c>
      <c r="P17" s="23">
        <v>31806</v>
      </c>
      <c r="Q17" s="23">
        <v>31138</v>
      </c>
      <c r="R17" s="23">
        <v>31514</v>
      </c>
      <c r="S17" s="23">
        <v>31278</v>
      </c>
      <c r="T17" s="23">
        <v>31527</v>
      </c>
      <c r="U17" s="23">
        <v>31987</v>
      </c>
      <c r="V17" s="23">
        <v>31381</v>
      </c>
      <c r="W17" s="23">
        <v>31789</v>
      </c>
      <c r="X17" s="23">
        <v>32074</v>
      </c>
      <c r="Y17" s="23">
        <v>32125</v>
      </c>
      <c r="Z17" s="23">
        <v>32439</v>
      </c>
      <c r="AA17" s="23">
        <v>32127</v>
      </c>
      <c r="AB17" s="23">
        <v>31890</v>
      </c>
      <c r="AC17" s="23">
        <v>31337</v>
      </c>
    </row>
    <row r="18" spans="1:29" x14ac:dyDescent="0.25">
      <c r="A18" s="29" t="s">
        <v>90</v>
      </c>
      <c r="B18" s="23">
        <v>11800</v>
      </c>
      <c r="C18" s="23">
        <v>11584</v>
      </c>
      <c r="D18" s="23">
        <v>11403</v>
      </c>
      <c r="E18" s="23">
        <v>11327</v>
      </c>
      <c r="F18" s="23">
        <v>11311</v>
      </c>
      <c r="G18" s="23">
        <v>11265</v>
      </c>
      <c r="H18" s="23">
        <v>11518</v>
      </c>
      <c r="I18" s="23">
        <v>11547</v>
      </c>
      <c r="J18" s="23">
        <v>11285</v>
      </c>
      <c r="K18" s="23">
        <v>11235</v>
      </c>
      <c r="L18" s="23">
        <v>11156</v>
      </c>
      <c r="M18" s="23">
        <v>11144</v>
      </c>
      <c r="N18" s="23">
        <v>11317</v>
      </c>
      <c r="O18" s="23">
        <v>11302</v>
      </c>
      <c r="P18" s="23">
        <v>11168</v>
      </c>
      <c r="Q18" s="23">
        <v>11011</v>
      </c>
      <c r="R18" s="23">
        <v>11154</v>
      </c>
      <c r="S18" s="23">
        <v>11030</v>
      </c>
      <c r="T18" s="23">
        <v>11269</v>
      </c>
      <c r="U18" s="23">
        <v>11373</v>
      </c>
      <c r="V18" s="23">
        <v>11082</v>
      </c>
      <c r="W18" s="23">
        <v>11013</v>
      </c>
      <c r="X18" s="23">
        <v>11093</v>
      </c>
      <c r="Y18" s="23">
        <v>11113</v>
      </c>
      <c r="Z18" s="23">
        <v>11455</v>
      </c>
      <c r="AA18" s="23">
        <v>11246</v>
      </c>
      <c r="AB18" s="23">
        <v>11134</v>
      </c>
      <c r="AC18" s="23">
        <v>11030</v>
      </c>
    </row>
    <row r="19" spans="1:29" x14ac:dyDescent="0.25">
      <c r="A19" s="29" t="s">
        <v>91</v>
      </c>
      <c r="B19" s="23">
        <v>115524</v>
      </c>
      <c r="C19" s="23">
        <v>114333</v>
      </c>
      <c r="D19" s="23">
        <v>114078</v>
      </c>
      <c r="E19" s="23">
        <v>112585</v>
      </c>
      <c r="F19" s="23">
        <v>112705</v>
      </c>
      <c r="G19" s="23">
        <v>111955</v>
      </c>
      <c r="H19" s="23">
        <v>112462</v>
      </c>
      <c r="I19" s="23">
        <v>113520</v>
      </c>
      <c r="J19" s="23">
        <v>111367</v>
      </c>
      <c r="K19" s="23">
        <v>112876</v>
      </c>
      <c r="L19" s="23">
        <v>113889</v>
      </c>
      <c r="M19" s="23">
        <v>113659</v>
      </c>
      <c r="N19" s="23">
        <v>113470</v>
      </c>
      <c r="O19" s="23">
        <v>113366</v>
      </c>
      <c r="P19" s="23">
        <v>113359</v>
      </c>
      <c r="Q19" s="23">
        <v>110775</v>
      </c>
      <c r="R19" s="23">
        <v>111998</v>
      </c>
      <c r="S19" s="23">
        <v>111465</v>
      </c>
      <c r="T19" s="23">
        <v>112641</v>
      </c>
      <c r="U19" s="23">
        <v>114435</v>
      </c>
      <c r="V19" s="23">
        <v>112272</v>
      </c>
      <c r="W19" s="23">
        <v>113497</v>
      </c>
      <c r="X19" s="23">
        <v>115049</v>
      </c>
      <c r="Y19" s="23">
        <v>115451</v>
      </c>
      <c r="Z19" s="23">
        <v>116764</v>
      </c>
      <c r="AA19" s="23">
        <v>115652</v>
      </c>
      <c r="AB19" s="23">
        <v>114978</v>
      </c>
      <c r="AC19" s="23">
        <v>113211</v>
      </c>
    </row>
    <row r="20" spans="1:29" x14ac:dyDescent="0.25">
      <c r="A20" s="29" t="s">
        <v>92</v>
      </c>
      <c r="B20" s="23">
        <v>20259</v>
      </c>
      <c r="C20" s="23">
        <v>20325</v>
      </c>
      <c r="D20" s="23">
        <v>20376</v>
      </c>
      <c r="E20" s="23">
        <v>20899</v>
      </c>
      <c r="F20" s="23">
        <v>20699</v>
      </c>
      <c r="G20" s="23">
        <v>20538</v>
      </c>
      <c r="H20" s="23">
        <v>19635</v>
      </c>
      <c r="I20" s="23">
        <v>19399</v>
      </c>
      <c r="J20" s="23">
        <v>20208</v>
      </c>
      <c r="K20" s="23">
        <v>20448</v>
      </c>
      <c r="L20" s="23">
        <v>19606</v>
      </c>
      <c r="M20" s="23">
        <v>19259</v>
      </c>
      <c r="N20" s="23">
        <v>19678</v>
      </c>
      <c r="O20" s="23">
        <v>19826</v>
      </c>
      <c r="P20" s="23">
        <v>20069</v>
      </c>
      <c r="Q20" s="23">
        <v>20307</v>
      </c>
      <c r="R20" s="23">
        <v>20091</v>
      </c>
      <c r="S20" s="23">
        <v>20416</v>
      </c>
      <c r="T20" s="23">
        <v>19203</v>
      </c>
      <c r="U20" s="23">
        <v>19117</v>
      </c>
      <c r="V20" s="23">
        <v>19773</v>
      </c>
      <c r="W20" s="23">
        <v>21064</v>
      </c>
      <c r="X20" s="23">
        <v>20380</v>
      </c>
      <c r="Y20" s="23">
        <v>20116</v>
      </c>
      <c r="Z20" s="23">
        <v>20533</v>
      </c>
      <c r="AA20" s="23">
        <v>20495</v>
      </c>
      <c r="AB20" s="23">
        <v>21086</v>
      </c>
      <c r="AC20" s="23">
        <v>21079</v>
      </c>
    </row>
    <row r="21" spans="1:29" x14ac:dyDescent="0.25">
      <c r="A21" s="29" t="s">
        <v>93</v>
      </c>
      <c r="B21" s="23">
        <v>9591</v>
      </c>
      <c r="C21" s="23">
        <v>9694</v>
      </c>
      <c r="D21" s="23">
        <v>9679</v>
      </c>
      <c r="E21" s="23">
        <v>9717</v>
      </c>
      <c r="F21" s="23">
        <v>9689</v>
      </c>
      <c r="G21" s="23">
        <v>10236</v>
      </c>
      <c r="H21" s="23">
        <v>10480</v>
      </c>
      <c r="I21" s="23">
        <v>10231</v>
      </c>
      <c r="J21" s="23">
        <v>9885</v>
      </c>
      <c r="K21" s="23">
        <v>9760</v>
      </c>
      <c r="L21" s="23">
        <v>9350</v>
      </c>
      <c r="M21" s="23">
        <v>9025</v>
      </c>
      <c r="N21" s="23">
        <v>9225</v>
      </c>
      <c r="O21" s="23">
        <v>9432</v>
      </c>
      <c r="P21" s="23">
        <v>9501</v>
      </c>
      <c r="Q21" s="23">
        <v>9463</v>
      </c>
      <c r="R21" s="23">
        <v>9595</v>
      </c>
      <c r="S21" s="23">
        <v>10183</v>
      </c>
      <c r="T21" s="23">
        <v>10302</v>
      </c>
      <c r="U21" s="23">
        <v>9992</v>
      </c>
      <c r="V21" s="23">
        <v>10052</v>
      </c>
      <c r="W21" s="23">
        <v>9904</v>
      </c>
      <c r="X21" s="23">
        <v>9682</v>
      </c>
      <c r="Y21" s="23">
        <v>9324</v>
      </c>
      <c r="Z21" s="23">
        <v>9423</v>
      </c>
      <c r="AA21" s="23">
        <v>9710</v>
      </c>
      <c r="AB21" s="23">
        <v>9496</v>
      </c>
      <c r="AC21" s="23">
        <v>9577</v>
      </c>
    </row>
    <row r="22" spans="1:29" x14ac:dyDescent="0.25">
      <c r="A22" s="29" t="s">
        <v>94</v>
      </c>
      <c r="B22" s="23">
        <v>31705</v>
      </c>
      <c r="C22" s="23">
        <v>31501</v>
      </c>
      <c r="D22" s="23">
        <v>31472</v>
      </c>
      <c r="E22" s="23">
        <v>31228</v>
      </c>
      <c r="F22" s="23">
        <v>31469</v>
      </c>
      <c r="G22" s="23">
        <v>30910</v>
      </c>
      <c r="H22" s="23">
        <v>31023</v>
      </c>
      <c r="I22" s="23">
        <v>31337</v>
      </c>
      <c r="J22" s="23">
        <v>30802</v>
      </c>
      <c r="K22" s="23">
        <v>31218</v>
      </c>
      <c r="L22" s="23">
        <v>31462</v>
      </c>
      <c r="M22" s="23">
        <v>31108</v>
      </c>
      <c r="N22" s="23">
        <v>31264</v>
      </c>
      <c r="O22" s="23">
        <v>31303</v>
      </c>
      <c r="P22" s="23">
        <v>31423</v>
      </c>
      <c r="Q22" s="23">
        <v>30764</v>
      </c>
      <c r="R22" s="23">
        <v>30790</v>
      </c>
      <c r="S22" s="23">
        <v>30227</v>
      </c>
      <c r="T22" s="23">
        <v>30672</v>
      </c>
      <c r="U22" s="23">
        <v>31235</v>
      </c>
      <c r="V22" s="23">
        <v>30718</v>
      </c>
      <c r="W22" s="23">
        <v>31037</v>
      </c>
      <c r="X22" s="23">
        <v>31395</v>
      </c>
      <c r="Y22" s="23">
        <v>31303</v>
      </c>
      <c r="Z22" s="23">
        <v>32259</v>
      </c>
      <c r="AA22" s="23">
        <v>32120</v>
      </c>
      <c r="AB22" s="23">
        <v>31350</v>
      </c>
      <c r="AC22" s="23">
        <v>30809</v>
      </c>
    </row>
    <row r="23" spans="1:29" x14ac:dyDescent="0.25">
      <c r="A23" s="29" t="s">
        <v>95</v>
      </c>
      <c r="B23" s="23">
        <v>4978</v>
      </c>
      <c r="C23" s="23">
        <v>5006</v>
      </c>
      <c r="D23" s="23">
        <v>5087</v>
      </c>
      <c r="E23" s="23">
        <v>5004</v>
      </c>
      <c r="F23" s="23">
        <v>5120</v>
      </c>
      <c r="G23" s="23">
        <v>5187</v>
      </c>
      <c r="H23" s="23">
        <v>5138</v>
      </c>
      <c r="I23" s="23">
        <v>5309</v>
      </c>
      <c r="J23" s="23">
        <v>5080</v>
      </c>
      <c r="K23" s="23">
        <v>5046</v>
      </c>
      <c r="L23" s="23">
        <v>5043</v>
      </c>
      <c r="M23" s="23">
        <v>4972</v>
      </c>
      <c r="N23" s="23">
        <v>4940</v>
      </c>
      <c r="O23" s="23">
        <v>4965</v>
      </c>
      <c r="P23" s="23">
        <v>5079</v>
      </c>
      <c r="Q23" s="23">
        <v>5022</v>
      </c>
      <c r="R23" s="23">
        <v>5125</v>
      </c>
      <c r="S23" s="23">
        <v>5169</v>
      </c>
      <c r="T23" s="23">
        <v>5162</v>
      </c>
      <c r="U23" s="23">
        <v>5226</v>
      </c>
      <c r="V23" s="23">
        <v>5007</v>
      </c>
      <c r="W23" s="23">
        <v>4981</v>
      </c>
      <c r="X23" s="23">
        <v>5017</v>
      </c>
      <c r="Y23" s="23">
        <v>4877</v>
      </c>
      <c r="Z23" s="23">
        <v>4878</v>
      </c>
      <c r="AA23" s="23">
        <v>4929</v>
      </c>
      <c r="AB23" s="23">
        <v>5027</v>
      </c>
      <c r="AC23" s="23">
        <v>4862</v>
      </c>
    </row>
    <row r="24" spans="1:29" x14ac:dyDescent="0.25">
      <c r="A24" s="29" t="s">
        <v>96</v>
      </c>
      <c r="B24" s="23">
        <v>23635</v>
      </c>
      <c r="C24" s="23">
        <v>23366</v>
      </c>
      <c r="D24" s="23">
        <v>23361</v>
      </c>
      <c r="E24" s="23">
        <v>23079</v>
      </c>
      <c r="F24" s="23">
        <v>23192</v>
      </c>
      <c r="G24" s="23">
        <v>23069</v>
      </c>
      <c r="H24" s="23">
        <v>23211</v>
      </c>
      <c r="I24" s="23">
        <v>23368</v>
      </c>
      <c r="J24" s="23">
        <v>22699</v>
      </c>
      <c r="K24" s="23">
        <v>23609</v>
      </c>
      <c r="L24" s="23">
        <v>23716</v>
      </c>
      <c r="M24" s="23">
        <v>23257</v>
      </c>
      <c r="N24" s="23">
        <v>23313</v>
      </c>
      <c r="O24" s="23">
        <v>23299</v>
      </c>
      <c r="P24" s="23">
        <v>23181</v>
      </c>
      <c r="Q24" s="23">
        <v>22680</v>
      </c>
      <c r="R24" s="23">
        <v>23153</v>
      </c>
      <c r="S24" s="23">
        <v>22898</v>
      </c>
      <c r="T24" s="23">
        <v>23294</v>
      </c>
      <c r="U24" s="23">
        <v>23442</v>
      </c>
      <c r="V24" s="23">
        <v>22895</v>
      </c>
      <c r="W24" s="23">
        <v>23802</v>
      </c>
      <c r="X24" s="23">
        <v>24084</v>
      </c>
      <c r="Y24" s="23">
        <v>23461</v>
      </c>
      <c r="Z24" s="23">
        <v>23735</v>
      </c>
      <c r="AA24" s="23">
        <v>23544</v>
      </c>
      <c r="AB24" s="23">
        <v>23493</v>
      </c>
      <c r="AC24" s="23">
        <v>23049</v>
      </c>
    </row>
    <row r="25" spans="1:29" x14ac:dyDescent="0.25">
      <c r="A25" s="29" t="s">
        <v>97</v>
      </c>
      <c r="B25" s="23">
        <v>19226</v>
      </c>
      <c r="C25" s="23">
        <v>19226</v>
      </c>
      <c r="D25" s="23">
        <v>19363</v>
      </c>
      <c r="E25" s="23">
        <v>19324</v>
      </c>
      <c r="F25" s="23">
        <v>19852</v>
      </c>
      <c r="G25" s="23">
        <v>22983</v>
      </c>
      <c r="H25" s="23">
        <v>25231</v>
      </c>
      <c r="I25" s="23">
        <v>23179</v>
      </c>
      <c r="J25" s="23">
        <v>22982</v>
      </c>
      <c r="K25" s="23">
        <v>22087</v>
      </c>
      <c r="L25" s="23">
        <v>19140</v>
      </c>
      <c r="M25" s="23">
        <v>18647</v>
      </c>
      <c r="N25" s="23">
        <v>19018</v>
      </c>
      <c r="O25" s="23">
        <v>19148</v>
      </c>
      <c r="P25" s="23">
        <v>19431</v>
      </c>
      <c r="Q25" s="23">
        <v>19411</v>
      </c>
      <c r="R25" s="23">
        <v>20636</v>
      </c>
      <c r="S25" s="23">
        <v>23012</v>
      </c>
      <c r="T25" s="23">
        <v>25703</v>
      </c>
      <c r="U25" s="23">
        <v>23672</v>
      </c>
      <c r="V25" s="23">
        <v>23453</v>
      </c>
      <c r="W25" s="23">
        <v>22626</v>
      </c>
      <c r="X25" s="23">
        <v>19776</v>
      </c>
      <c r="Y25" s="23">
        <v>19187</v>
      </c>
      <c r="Z25" s="23">
        <v>19508</v>
      </c>
      <c r="AA25" s="23">
        <v>19572</v>
      </c>
      <c r="AB25" s="23">
        <v>19830</v>
      </c>
      <c r="AC25" s="23">
        <v>19843</v>
      </c>
    </row>
    <row r="26" spans="1:29" x14ac:dyDescent="0.25">
      <c r="A26" s="29" t="s">
        <v>98</v>
      </c>
      <c r="B26" s="23">
        <v>8106</v>
      </c>
      <c r="C26" s="23">
        <v>8027</v>
      </c>
      <c r="D26" s="23">
        <v>7852</v>
      </c>
      <c r="E26" s="23">
        <v>7844</v>
      </c>
      <c r="F26" s="23">
        <v>7938</v>
      </c>
      <c r="G26" s="23">
        <v>7914</v>
      </c>
      <c r="H26" s="23">
        <v>8148</v>
      </c>
      <c r="I26" s="23">
        <v>8254</v>
      </c>
      <c r="J26" s="23">
        <v>7993</v>
      </c>
      <c r="K26" s="23">
        <v>7986</v>
      </c>
      <c r="L26" s="23">
        <v>7991</v>
      </c>
      <c r="M26" s="23">
        <v>7947</v>
      </c>
      <c r="N26" s="23">
        <v>8047</v>
      </c>
      <c r="O26" s="23">
        <v>7930</v>
      </c>
      <c r="P26" s="23">
        <v>7981</v>
      </c>
      <c r="Q26" s="23">
        <v>7901</v>
      </c>
      <c r="R26" s="23">
        <v>8017</v>
      </c>
      <c r="S26" s="23">
        <v>8051</v>
      </c>
      <c r="T26" s="23">
        <v>8253</v>
      </c>
      <c r="U26" s="23">
        <v>8313</v>
      </c>
      <c r="V26" s="23">
        <v>8175</v>
      </c>
      <c r="W26" s="23">
        <v>7983</v>
      </c>
      <c r="X26" s="23">
        <v>7995</v>
      </c>
      <c r="Y26" s="23">
        <v>8023</v>
      </c>
      <c r="Z26" s="23">
        <v>8490</v>
      </c>
      <c r="AA26" s="23">
        <v>8424</v>
      </c>
      <c r="AB26" s="23">
        <v>8347</v>
      </c>
      <c r="AC26" s="23">
        <v>8311</v>
      </c>
    </row>
    <row r="27" spans="1:29" x14ac:dyDescent="0.25">
      <c r="A27" s="29" t="s">
        <v>99</v>
      </c>
      <c r="B27" s="23">
        <v>4857</v>
      </c>
      <c r="C27" s="23">
        <v>4832</v>
      </c>
      <c r="D27" s="23">
        <v>4815</v>
      </c>
      <c r="E27" s="23">
        <v>4739</v>
      </c>
      <c r="F27" s="23">
        <v>4688</v>
      </c>
      <c r="G27" s="23">
        <v>4599</v>
      </c>
      <c r="H27" s="23">
        <v>4579</v>
      </c>
      <c r="I27" s="23">
        <v>4622</v>
      </c>
      <c r="J27" s="23">
        <v>4568</v>
      </c>
      <c r="K27" s="23">
        <v>4610</v>
      </c>
      <c r="L27" s="23">
        <v>4660</v>
      </c>
      <c r="M27" s="23">
        <v>4674</v>
      </c>
      <c r="N27" s="23">
        <v>4715</v>
      </c>
      <c r="O27" s="23">
        <v>4719</v>
      </c>
      <c r="P27" s="23">
        <v>4695</v>
      </c>
      <c r="Q27" s="23">
        <v>4619</v>
      </c>
      <c r="R27" s="23">
        <v>4605</v>
      </c>
      <c r="S27" s="23">
        <v>4530</v>
      </c>
      <c r="T27" s="23">
        <v>4565</v>
      </c>
      <c r="U27" s="23">
        <v>4599</v>
      </c>
      <c r="V27" s="23">
        <v>4534</v>
      </c>
      <c r="W27" s="23">
        <v>4559</v>
      </c>
      <c r="X27" s="23">
        <v>4633</v>
      </c>
      <c r="Y27" s="23">
        <v>4710</v>
      </c>
      <c r="Z27" s="23">
        <v>4845</v>
      </c>
      <c r="AA27" s="23">
        <v>4834</v>
      </c>
      <c r="AB27" s="23">
        <v>4740</v>
      </c>
      <c r="AC27" s="23">
        <v>4606</v>
      </c>
    </row>
    <row r="28" spans="1:29" x14ac:dyDescent="0.25">
      <c r="A28" s="29" t="s">
        <v>100</v>
      </c>
      <c r="B28" s="23">
        <v>7670</v>
      </c>
      <c r="C28" s="23">
        <v>7667</v>
      </c>
      <c r="D28" s="23">
        <v>7549</v>
      </c>
      <c r="E28" s="23">
        <v>7570</v>
      </c>
      <c r="F28" s="23">
        <v>7705</v>
      </c>
      <c r="G28" s="23">
        <v>8126</v>
      </c>
      <c r="H28" s="23">
        <v>8864</v>
      </c>
      <c r="I28" s="23">
        <v>8966</v>
      </c>
      <c r="J28" s="23">
        <v>8051</v>
      </c>
      <c r="K28" s="23">
        <v>7598</v>
      </c>
      <c r="L28" s="23">
        <v>7249</v>
      </c>
      <c r="M28" s="23">
        <v>7128</v>
      </c>
      <c r="N28" s="23">
        <v>7172</v>
      </c>
      <c r="O28" s="23">
        <v>7190</v>
      </c>
      <c r="P28" s="23">
        <v>7200</v>
      </c>
      <c r="Q28" s="23">
        <v>7207</v>
      </c>
      <c r="R28" s="23">
        <v>7660</v>
      </c>
      <c r="S28" s="23">
        <v>7894</v>
      </c>
      <c r="T28" s="23">
        <v>8581</v>
      </c>
      <c r="U28" s="23">
        <v>8657</v>
      </c>
      <c r="V28" s="23">
        <v>7954</v>
      </c>
      <c r="W28" s="23">
        <v>7631</v>
      </c>
      <c r="X28" s="23">
        <v>7403</v>
      </c>
      <c r="Y28" s="23">
        <v>7332</v>
      </c>
      <c r="Z28" s="23">
        <v>7465</v>
      </c>
      <c r="AA28" s="23">
        <v>7394</v>
      </c>
      <c r="AB28" s="23">
        <v>7420</v>
      </c>
      <c r="AC28" s="23">
        <v>7411</v>
      </c>
    </row>
    <row r="29" spans="1:29" x14ac:dyDescent="0.25">
      <c r="A29" s="29" t="s">
        <v>101</v>
      </c>
      <c r="B29" s="23">
        <v>56800</v>
      </c>
      <c r="C29" s="23">
        <v>55996</v>
      </c>
      <c r="D29" s="23">
        <v>56534</v>
      </c>
      <c r="E29" s="23">
        <v>56442</v>
      </c>
      <c r="F29" s="23">
        <v>56529</v>
      </c>
      <c r="G29" s="23">
        <v>55923</v>
      </c>
      <c r="H29" s="23">
        <v>57089</v>
      </c>
      <c r="I29" s="23">
        <v>57835</v>
      </c>
      <c r="J29" s="23">
        <v>56391</v>
      </c>
      <c r="K29" s="23">
        <v>56768</v>
      </c>
      <c r="L29" s="23">
        <v>56282</v>
      </c>
      <c r="M29" s="23">
        <v>55864</v>
      </c>
      <c r="N29" s="23">
        <v>55811</v>
      </c>
      <c r="O29" s="23">
        <v>55998</v>
      </c>
      <c r="P29" s="23">
        <v>56589</v>
      </c>
      <c r="Q29" s="23">
        <v>55651</v>
      </c>
      <c r="R29" s="23">
        <v>56151</v>
      </c>
      <c r="S29" s="23">
        <v>55933</v>
      </c>
      <c r="T29" s="23">
        <v>56739</v>
      </c>
      <c r="U29" s="23">
        <v>57881</v>
      </c>
      <c r="V29" s="23">
        <v>56629</v>
      </c>
      <c r="W29" s="23">
        <v>57460</v>
      </c>
      <c r="X29" s="23">
        <v>57294</v>
      </c>
      <c r="Y29" s="23">
        <v>57023</v>
      </c>
      <c r="Z29" s="23">
        <v>56874</v>
      </c>
      <c r="AA29" s="23">
        <v>56724</v>
      </c>
      <c r="AB29" s="23">
        <v>56749</v>
      </c>
      <c r="AC29" s="23">
        <v>56170</v>
      </c>
    </row>
    <row r="30" spans="1:29" x14ac:dyDescent="0.25">
      <c r="A30" s="29" t="s">
        <v>102</v>
      </c>
      <c r="B30" s="23">
        <v>5127</v>
      </c>
      <c r="C30" s="23">
        <v>5093</v>
      </c>
      <c r="D30" s="23">
        <v>5086</v>
      </c>
      <c r="E30" s="23">
        <v>5021</v>
      </c>
      <c r="F30" s="23">
        <v>5004</v>
      </c>
      <c r="G30" s="23">
        <v>4929</v>
      </c>
      <c r="H30" s="23">
        <v>4910</v>
      </c>
      <c r="I30" s="23">
        <v>5001</v>
      </c>
      <c r="J30" s="23">
        <v>4919</v>
      </c>
      <c r="K30" s="23">
        <v>5015</v>
      </c>
      <c r="L30" s="23">
        <v>5037</v>
      </c>
      <c r="M30" s="23">
        <v>5037</v>
      </c>
      <c r="N30" s="23">
        <v>5029</v>
      </c>
      <c r="O30" s="23">
        <v>5026</v>
      </c>
      <c r="P30" s="23">
        <v>5011</v>
      </c>
      <c r="Q30" s="23">
        <v>4917</v>
      </c>
      <c r="R30" s="23">
        <v>4939</v>
      </c>
      <c r="S30" s="23">
        <v>4877</v>
      </c>
      <c r="T30" s="23">
        <v>4891</v>
      </c>
      <c r="U30" s="23">
        <v>4950</v>
      </c>
      <c r="V30" s="23">
        <v>4914</v>
      </c>
      <c r="W30" s="23">
        <v>5003</v>
      </c>
      <c r="X30" s="23">
        <v>5072</v>
      </c>
      <c r="Y30" s="23">
        <v>5107</v>
      </c>
      <c r="Z30" s="23">
        <v>5134</v>
      </c>
      <c r="AA30" s="23">
        <v>5131</v>
      </c>
      <c r="AB30" s="23">
        <v>5065</v>
      </c>
      <c r="AC30" s="23">
        <v>4991</v>
      </c>
    </row>
    <row r="31" spans="1:29" x14ac:dyDescent="0.25">
      <c r="A31" s="29" t="s">
        <v>103</v>
      </c>
      <c r="B31" s="23">
        <v>230419</v>
      </c>
      <c r="C31" s="23">
        <v>229526</v>
      </c>
      <c r="D31" s="23">
        <v>230022</v>
      </c>
      <c r="E31" s="23">
        <v>227031</v>
      </c>
      <c r="F31" s="23">
        <v>227081</v>
      </c>
      <c r="G31" s="23">
        <v>224099</v>
      </c>
      <c r="H31" s="23">
        <v>222159</v>
      </c>
      <c r="I31" s="23">
        <v>224435</v>
      </c>
      <c r="J31" s="23">
        <v>223312</v>
      </c>
      <c r="K31" s="23">
        <v>225749</v>
      </c>
      <c r="L31" s="23">
        <v>227529</v>
      </c>
      <c r="M31" s="23">
        <v>227229</v>
      </c>
      <c r="N31" s="23">
        <v>225693</v>
      </c>
      <c r="O31" s="23">
        <v>225881</v>
      </c>
      <c r="P31" s="23">
        <v>226430</v>
      </c>
      <c r="Q31" s="23">
        <v>223063</v>
      </c>
      <c r="R31" s="23">
        <v>223865</v>
      </c>
      <c r="S31" s="23">
        <v>221047</v>
      </c>
      <c r="T31" s="23">
        <v>220628</v>
      </c>
      <c r="U31" s="23">
        <v>223192</v>
      </c>
      <c r="V31" s="23">
        <v>222502</v>
      </c>
      <c r="W31" s="23">
        <v>226738</v>
      </c>
      <c r="X31" s="23">
        <v>229989</v>
      </c>
      <c r="Y31" s="23">
        <v>231333</v>
      </c>
      <c r="Z31" s="23">
        <v>233595</v>
      </c>
      <c r="AA31" s="23">
        <v>231040</v>
      </c>
      <c r="AB31" s="23">
        <v>229618</v>
      </c>
      <c r="AC31" s="23">
        <v>225554</v>
      </c>
    </row>
    <row r="32" spans="1:29" x14ac:dyDescent="0.25">
      <c r="A32" s="29" t="s">
        <v>104</v>
      </c>
      <c r="B32" s="23">
        <v>18109</v>
      </c>
      <c r="C32" s="23">
        <v>18054</v>
      </c>
      <c r="D32" s="23">
        <v>18132</v>
      </c>
      <c r="E32" s="23">
        <v>17871</v>
      </c>
      <c r="F32" s="23">
        <v>17726</v>
      </c>
      <c r="G32" s="23">
        <v>17472</v>
      </c>
      <c r="H32" s="23">
        <v>17366</v>
      </c>
      <c r="I32" s="23">
        <v>17466</v>
      </c>
      <c r="J32" s="23">
        <v>17291</v>
      </c>
      <c r="K32" s="23">
        <v>17420</v>
      </c>
      <c r="L32" s="23">
        <v>17588</v>
      </c>
      <c r="M32" s="23">
        <v>17594</v>
      </c>
      <c r="N32" s="23">
        <v>17745</v>
      </c>
      <c r="O32" s="23">
        <v>17770</v>
      </c>
      <c r="P32" s="23">
        <v>17897</v>
      </c>
      <c r="Q32" s="23">
        <v>17577</v>
      </c>
      <c r="R32" s="23">
        <v>17495</v>
      </c>
      <c r="S32" s="23">
        <v>17296</v>
      </c>
      <c r="T32" s="23">
        <v>17343</v>
      </c>
      <c r="U32" s="23">
        <v>17483</v>
      </c>
      <c r="V32" s="23">
        <v>17293</v>
      </c>
      <c r="W32" s="23">
        <v>17363</v>
      </c>
      <c r="X32" s="23">
        <v>17645</v>
      </c>
      <c r="Y32" s="23">
        <v>17830</v>
      </c>
      <c r="Z32" s="23">
        <v>18340</v>
      </c>
      <c r="AA32" s="23">
        <v>18273</v>
      </c>
      <c r="AB32" s="23">
        <v>18141</v>
      </c>
      <c r="AC32" s="23">
        <v>17868</v>
      </c>
    </row>
    <row r="33" spans="1:29" x14ac:dyDescent="0.25">
      <c r="A33" s="29" t="s">
        <v>105</v>
      </c>
      <c r="B33" s="23">
        <v>124952</v>
      </c>
      <c r="C33" s="23">
        <v>123637</v>
      </c>
      <c r="D33" s="23">
        <v>124018</v>
      </c>
      <c r="E33" s="23">
        <v>122535</v>
      </c>
      <c r="F33" s="23">
        <v>122339</v>
      </c>
      <c r="G33" s="23">
        <v>120721</v>
      </c>
      <c r="H33" s="23">
        <v>120334</v>
      </c>
      <c r="I33" s="23">
        <v>121656</v>
      </c>
      <c r="J33" s="23">
        <v>120338</v>
      </c>
      <c r="K33" s="23">
        <v>121916</v>
      </c>
      <c r="L33" s="23">
        <v>123109</v>
      </c>
      <c r="M33" s="23">
        <v>123135</v>
      </c>
      <c r="N33" s="23">
        <v>123524</v>
      </c>
      <c r="O33" s="23">
        <v>123609</v>
      </c>
      <c r="P33" s="23">
        <v>123947</v>
      </c>
      <c r="Q33" s="23">
        <v>121060</v>
      </c>
      <c r="R33" s="23">
        <v>121936</v>
      </c>
      <c r="S33" s="23">
        <v>120390</v>
      </c>
      <c r="T33" s="23">
        <v>121161</v>
      </c>
      <c r="U33" s="23">
        <v>123061</v>
      </c>
      <c r="V33" s="23">
        <v>122507</v>
      </c>
      <c r="W33" s="23">
        <v>124246</v>
      </c>
      <c r="X33" s="23">
        <v>125506</v>
      </c>
      <c r="Y33" s="23">
        <v>126487</v>
      </c>
      <c r="Z33" s="23">
        <v>128228</v>
      </c>
      <c r="AA33" s="23">
        <v>127603</v>
      </c>
      <c r="AB33" s="23">
        <v>126840</v>
      </c>
      <c r="AC33" s="23">
        <v>124361</v>
      </c>
    </row>
    <row r="34" spans="1:29" x14ac:dyDescent="0.25">
      <c r="A34" s="29" t="s">
        <v>106</v>
      </c>
      <c r="B34" s="23">
        <v>1323</v>
      </c>
      <c r="C34" s="23">
        <v>1305</v>
      </c>
      <c r="D34" s="23">
        <v>1324</v>
      </c>
      <c r="E34" s="23">
        <v>1328</v>
      </c>
      <c r="F34" s="23">
        <v>1286</v>
      </c>
      <c r="G34" s="23">
        <v>1302</v>
      </c>
      <c r="H34" s="23">
        <v>1294</v>
      </c>
      <c r="I34" s="23">
        <v>1292</v>
      </c>
      <c r="J34" s="23">
        <v>1292</v>
      </c>
      <c r="K34" s="23">
        <v>1278</v>
      </c>
      <c r="L34" s="23">
        <v>1278</v>
      </c>
      <c r="M34" s="23">
        <v>1296</v>
      </c>
      <c r="N34" s="23">
        <v>1387</v>
      </c>
      <c r="O34" s="23">
        <v>1388</v>
      </c>
      <c r="P34" s="23">
        <v>1401</v>
      </c>
      <c r="Q34" s="23">
        <v>1337</v>
      </c>
      <c r="R34" s="23">
        <v>1353</v>
      </c>
      <c r="S34" s="23">
        <v>1351</v>
      </c>
      <c r="T34" s="23">
        <v>1381</v>
      </c>
      <c r="U34" s="23">
        <v>1419</v>
      </c>
      <c r="V34" s="23">
        <v>1383</v>
      </c>
      <c r="W34" s="23">
        <v>1281</v>
      </c>
      <c r="X34" s="23">
        <v>1326</v>
      </c>
      <c r="Y34" s="23">
        <v>1304</v>
      </c>
      <c r="Z34" s="23">
        <v>1468</v>
      </c>
      <c r="AA34" s="23">
        <v>1456</v>
      </c>
      <c r="AB34" s="23">
        <v>1477</v>
      </c>
      <c r="AC34" s="23">
        <v>1413</v>
      </c>
    </row>
    <row r="35" spans="1:29" x14ac:dyDescent="0.25">
      <c r="A35" s="29" t="s">
        <v>107</v>
      </c>
      <c r="B35" s="23">
        <v>28106</v>
      </c>
      <c r="C35" s="23">
        <v>28185</v>
      </c>
      <c r="D35" s="23">
        <v>28440</v>
      </c>
      <c r="E35" s="23">
        <v>28318</v>
      </c>
      <c r="F35" s="23">
        <v>28779</v>
      </c>
      <c r="G35" s="23">
        <v>29159</v>
      </c>
      <c r="H35" s="23">
        <v>28721</v>
      </c>
      <c r="I35" s="23">
        <v>28294</v>
      </c>
      <c r="J35" s="23">
        <v>28061</v>
      </c>
      <c r="K35" s="23">
        <v>28780</v>
      </c>
      <c r="L35" s="23">
        <v>28822</v>
      </c>
      <c r="M35" s="23">
        <v>27410</v>
      </c>
      <c r="N35" s="23">
        <v>27453</v>
      </c>
      <c r="O35" s="23">
        <v>27907</v>
      </c>
      <c r="P35" s="23">
        <v>28356</v>
      </c>
      <c r="Q35" s="23">
        <v>27926</v>
      </c>
      <c r="R35" s="23">
        <v>28740</v>
      </c>
      <c r="S35" s="23">
        <v>28674</v>
      </c>
      <c r="T35" s="23">
        <v>28464</v>
      </c>
      <c r="U35" s="23">
        <v>27761</v>
      </c>
      <c r="V35" s="23">
        <v>27715</v>
      </c>
      <c r="W35" s="23">
        <v>29249</v>
      </c>
      <c r="X35" s="23">
        <v>29543</v>
      </c>
      <c r="Y35" s="23">
        <v>27780</v>
      </c>
      <c r="Z35" s="23">
        <v>28424</v>
      </c>
      <c r="AA35" s="23">
        <v>28455</v>
      </c>
      <c r="AB35" s="23">
        <v>28546</v>
      </c>
      <c r="AC35" s="23">
        <v>28198</v>
      </c>
    </row>
    <row r="36" spans="1:29" x14ac:dyDescent="0.25">
      <c r="A36" s="29" t="s">
        <v>108</v>
      </c>
      <c r="B36" s="23">
        <v>102688</v>
      </c>
      <c r="C36" s="23">
        <v>102416</v>
      </c>
      <c r="D36" s="23">
        <v>103046</v>
      </c>
      <c r="E36" s="23">
        <v>101238</v>
      </c>
      <c r="F36" s="23">
        <v>101797</v>
      </c>
      <c r="G36" s="23">
        <v>101520</v>
      </c>
      <c r="H36" s="23">
        <v>102256</v>
      </c>
      <c r="I36" s="23">
        <v>102175</v>
      </c>
      <c r="J36" s="23">
        <v>99461</v>
      </c>
      <c r="K36" s="23">
        <v>101223</v>
      </c>
      <c r="L36" s="23">
        <v>101529</v>
      </c>
      <c r="M36" s="23">
        <v>101704</v>
      </c>
      <c r="N36" s="23">
        <v>101764</v>
      </c>
      <c r="O36" s="23">
        <v>101642</v>
      </c>
      <c r="P36" s="23">
        <v>102601</v>
      </c>
      <c r="Q36" s="23">
        <v>100632</v>
      </c>
      <c r="R36" s="23">
        <v>101421</v>
      </c>
      <c r="S36" s="23">
        <v>101310</v>
      </c>
      <c r="T36" s="23">
        <v>101644</v>
      </c>
      <c r="U36" s="23">
        <v>101739</v>
      </c>
      <c r="V36" s="23">
        <v>99492</v>
      </c>
      <c r="W36" s="23">
        <v>102462</v>
      </c>
      <c r="X36" s="23">
        <v>103529</v>
      </c>
      <c r="Y36" s="23">
        <v>104233</v>
      </c>
      <c r="Z36" s="23">
        <v>105648</v>
      </c>
      <c r="AA36" s="23">
        <v>105303</v>
      </c>
      <c r="AB36" s="23">
        <v>105448</v>
      </c>
      <c r="AC36" s="23">
        <v>103078</v>
      </c>
    </row>
    <row r="37" spans="1:29" x14ac:dyDescent="0.25">
      <c r="A37" s="29" t="s">
        <v>109</v>
      </c>
      <c r="B37" s="23">
        <v>22394</v>
      </c>
      <c r="C37" s="23">
        <v>22937</v>
      </c>
      <c r="D37" s="23">
        <v>23032</v>
      </c>
      <c r="E37" s="23">
        <v>22903</v>
      </c>
      <c r="F37" s="23">
        <v>22276</v>
      </c>
      <c r="G37" s="23">
        <v>20026</v>
      </c>
      <c r="H37" s="23">
        <v>19813</v>
      </c>
      <c r="I37" s="23">
        <v>22671</v>
      </c>
      <c r="J37" s="23">
        <v>22491</v>
      </c>
      <c r="K37" s="23">
        <v>22679</v>
      </c>
      <c r="L37" s="23">
        <v>22648</v>
      </c>
      <c r="M37" s="23">
        <v>22014</v>
      </c>
      <c r="N37" s="23">
        <v>21847</v>
      </c>
      <c r="O37" s="23">
        <v>22305</v>
      </c>
      <c r="P37" s="23">
        <v>22732</v>
      </c>
      <c r="Q37" s="23">
        <v>22286</v>
      </c>
      <c r="R37" s="23">
        <v>22180</v>
      </c>
      <c r="S37" s="23">
        <v>19798</v>
      </c>
      <c r="T37" s="23">
        <v>19775</v>
      </c>
      <c r="U37" s="23">
        <v>22420</v>
      </c>
      <c r="V37" s="23">
        <v>22815</v>
      </c>
      <c r="W37" s="23">
        <v>22936</v>
      </c>
      <c r="X37" s="23">
        <v>22953</v>
      </c>
      <c r="Y37" s="23">
        <v>22669</v>
      </c>
      <c r="Z37" s="23">
        <v>22668</v>
      </c>
      <c r="AA37" s="23">
        <v>22937</v>
      </c>
      <c r="AB37" s="23">
        <v>23239</v>
      </c>
      <c r="AC37" s="23">
        <v>22790</v>
      </c>
    </row>
    <row r="38" spans="1:29" x14ac:dyDescent="0.25">
      <c r="A38" s="29" t="s">
        <v>110</v>
      </c>
      <c r="B38" s="23">
        <v>114329</v>
      </c>
      <c r="C38" s="23">
        <v>115207</v>
      </c>
      <c r="D38" s="23">
        <v>115391</v>
      </c>
      <c r="E38" s="23">
        <v>115611</v>
      </c>
      <c r="F38" s="23">
        <v>116568</v>
      </c>
      <c r="G38" s="23">
        <v>125260</v>
      </c>
      <c r="H38" s="23">
        <v>125383</v>
      </c>
      <c r="I38" s="23">
        <v>122072</v>
      </c>
      <c r="J38" s="23">
        <v>124871</v>
      </c>
      <c r="K38" s="23">
        <v>123528</v>
      </c>
      <c r="L38" s="23">
        <v>112996</v>
      </c>
      <c r="M38" s="23">
        <v>111638</v>
      </c>
      <c r="N38" s="23">
        <v>112070</v>
      </c>
      <c r="O38" s="23">
        <v>112158</v>
      </c>
      <c r="P38" s="23">
        <v>114881</v>
      </c>
      <c r="Q38" s="23">
        <v>114971</v>
      </c>
      <c r="R38" s="23">
        <v>116615</v>
      </c>
      <c r="S38" s="23">
        <v>124272</v>
      </c>
      <c r="T38" s="23">
        <v>125438</v>
      </c>
      <c r="U38" s="23">
        <v>125066</v>
      </c>
      <c r="V38" s="23">
        <v>126844</v>
      </c>
      <c r="W38" s="23">
        <v>126781</v>
      </c>
      <c r="X38" s="23">
        <v>116907</v>
      </c>
      <c r="Y38" s="23">
        <v>115811</v>
      </c>
      <c r="Z38" s="23">
        <v>116078</v>
      </c>
      <c r="AA38" s="23">
        <v>116211</v>
      </c>
      <c r="AB38" s="23">
        <v>116668</v>
      </c>
      <c r="AC38" s="23">
        <v>116882</v>
      </c>
    </row>
    <row r="39" spans="1:29" x14ac:dyDescent="0.25">
      <c r="A39" s="29" t="s">
        <v>111</v>
      </c>
      <c r="B39" s="23">
        <v>25028</v>
      </c>
      <c r="C39" s="23">
        <v>24874</v>
      </c>
      <c r="D39" s="23">
        <v>24980</v>
      </c>
      <c r="E39" s="23">
        <v>24725</v>
      </c>
      <c r="F39" s="23">
        <v>24789</v>
      </c>
      <c r="G39" s="23">
        <v>24474</v>
      </c>
      <c r="H39" s="23">
        <v>24476</v>
      </c>
      <c r="I39" s="23">
        <v>24821</v>
      </c>
      <c r="J39" s="23">
        <v>24588</v>
      </c>
      <c r="K39" s="23">
        <v>24729</v>
      </c>
      <c r="L39" s="23">
        <v>24997</v>
      </c>
      <c r="M39" s="23">
        <v>24976</v>
      </c>
      <c r="N39" s="23">
        <v>24771</v>
      </c>
      <c r="O39" s="23">
        <v>24794</v>
      </c>
      <c r="P39" s="23">
        <v>24861</v>
      </c>
      <c r="Q39" s="23">
        <v>24432</v>
      </c>
      <c r="R39" s="23">
        <v>24647</v>
      </c>
      <c r="S39" s="23">
        <v>24283</v>
      </c>
      <c r="T39" s="23">
        <v>24464</v>
      </c>
      <c r="U39" s="23">
        <v>24912</v>
      </c>
      <c r="V39" s="23">
        <v>24817</v>
      </c>
      <c r="W39" s="23">
        <v>24953</v>
      </c>
      <c r="X39" s="23">
        <v>25185</v>
      </c>
      <c r="Y39" s="23">
        <v>25364</v>
      </c>
      <c r="Z39" s="23">
        <v>25589</v>
      </c>
      <c r="AA39" s="23">
        <v>25357</v>
      </c>
      <c r="AB39" s="23">
        <v>25409</v>
      </c>
      <c r="AC39" s="23">
        <v>24972</v>
      </c>
    </row>
    <row r="40" spans="1:29" x14ac:dyDescent="0.25">
      <c r="A40" t="s">
        <v>112</v>
      </c>
      <c r="B40" s="23">
        <v>97566</v>
      </c>
      <c r="C40" s="23">
        <v>97023</v>
      </c>
      <c r="D40" s="23">
        <v>97156</v>
      </c>
      <c r="E40" s="23">
        <v>95923</v>
      </c>
      <c r="F40" s="23">
        <v>96220</v>
      </c>
      <c r="G40" s="23">
        <v>94855</v>
      </c>
      <c r="H40" s="23">
        <v>95233</v>
      </c>
      <c r="I40" s="23">
        <v>96270</v>
      </c>
      <c r="J40" s="23">
        <v>95431</v>
      </c>
      <c r="K40" s="23">
        <v>96003</v>
      </c>
      <c r="L40" s="23">
        <v>96828</v>
      </c>
      <c r="M40" s="23">
        <v>96920</v>
      </c>
      <c r="N40" s="23">
        <v>96072</v>
      </c>
      <c r="O40" s="23">
        <v>96390</v>
      </c>
      <c r="P40" s="23">
        <v>96629</v>
      </c>
      <c r="Q40" s="23">
        <v>94963</v>
      </c>
      <c r="R40" s="23">
        <v>95862</v>
      </c>
      <c r="S40" s="23">
        <v>94710</v>
      </c>
      <c r="T40" s="23">
        <v>95478</v>
      </c>
      <c r="U40" s="23">
        <v>97098</v>
      </c>
      <c r="V40" s="23">
        <v>96399</v>
      </c>
      <c r="W40" s="23">
        <v>97299</v>
      </c>
      <c r="X40" s="23">
        <v>98377</v>
      </c>
      <c r="Y40" s="23">
        <v>98947</v>
      </c>
      <c r="Z40" s="23">
        <v>99645</v>
      </c>
      <c r="AA40" s="23">
        <v>98910</v>
      </c>
      <c r="AB40" s="23">
        <v>98841</v>
      </c>
      <c r="AC40" s="23">
        <v>97289</v>
      </c>
    </row>
  </sheetData>
  <sortState ref="A3:AD39">
    <sortCondition ref="A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4" workbookViewId="0">
      <selection activeCell="A28" sqref="A28:XFD28"/>
    </sheetView>
  </sheetViews>
  <sheetFormatPr defaultRowHeight="15" x14ac:dyDescent="0.25"/>
  <cols>
    <col min="1" max="1" width="23.85546875" customWidth="1"/>
    <col min="2" max="2" width="11.5703125" bestFit="1" customWidth="1"/>
    <col min="3" max="3" width="11.85546875" customWidth="1"/>
    <col min="4" max="4" width="11.140625" customWidth="1"/>
  </cols>
  <sheetData>
    <row r="1" spans="1:6" x14ac:dyDescent="0.25">
      <c r="A1" t="s">
        <v>26</v>
      </c>
      <c r="B1" s="22">
        <v>41275</v>
      </c>
      <c r="C1" s="22">
        <v>41306</v>
      </c>
      <c r="D1" s="22">
        <v>41334</v>
      </c>
      <c r="E1" s="22">
        <v>41365</v>
      </c>
      <c r="F1" s="22">
        <v>41395</v>
      </c>
    </row>
    <row r="2" spans="1:6" x14ac:dyDescent="0.25">
      <c r="B2" s="22">
        <v>41974</v>
      </c>
      <c r="C2" s="22">
        <v>42005</v>
      </c>
      <c r="D2" s="22">
        <v>42036</v>
      </c>
      <c r="E2" s="22">
        <v>42064</v>
      </c>
      <c r="F2" s="22">
        <v>42095</v>
      </c>
    </row>
    <row r="3" spans="1:6" x14ac:dyDescent="0.25">
      <c r="A3" s="12" t="s">
        <v>75</v>
      </c>
      <c r="B3" s="23">
        <f>SUM('Step 1'!B3:Y3)</f>
        <v>203287</v>
      </c>
      <c r="C3" s="23">
        <f>SUM('Step 1'!C3:Z3)</f>
        <v>203570</v>
      </c>
      <c r="D3" s="23">
        <f>SUM('Step 1'!D3:AA3)</f>
        <v>203831</v>
      </c>
      <c r="E3" s="23">
        <f>SUM('Step 1'!E3:AB3)</f>
        <v>204009</v>
      </c>
      <c r="F3" s="23">
        <f>SUM('Step 1'!F3:AC3)</f>
        <v>204285</v>
      </c>
    </row>
    <row r="4" spans="1:6" x14ac:dyDescent="0.25">
      <c r="A4" s="12" t="s">
        <v>76</v>
      </c>
      <c r="B4" s="23">
        <f>SUM('Step 1'!B4:Y4)</f>
        <v>234977</v>
      </c>
      <c r="C4" s="23">
        <f>SUM('Step 1'!C4:Z4)</f>
        <v>234757</v>
      </c>
      <c r="D4" s="23">
        <f>SUM('Step 1'!D4:AA4)</f>
        <v>234645</v>
      </c>
      <c r="E4" s="23">
        <f>SUM('Step 1'!E4:AB4)</f>
        <v>234411</v>
      </c>
      <c r="F4" s="23">
        <f>SUM('Step 1'!F4:AC4)</f>
        <v>234011</v>
      </c>
    </row>
    <row r="5" spans="1:6" x14ac:dyDescent="0.25">
      <c r="A5" s="16" t="s">
        <v>77</v>
      </c>
      <c r="B5" s="23">
        <f>SUM('Step 1'!B5:Y5)</f>
        <v>2161080</v>
      </c>
      <c r="C5" s="23">
        <f>SUM('Step 1'!C5:Z5)</f>
        <v>2161483</v>
      </c>
      <c r="D5" s="23">
        <f>SUM('Step 1'!D5:AA5)</f>
        <v>2161822</v>
      </c>
      <c r="E5" s="23">
        <f>SUM('Step 1'!E5:AB5)</f>
        <v>2161677</v>
      </c>
      <c r="F5" s="23">
        <f>SUM('Step 1'!F5:AC5)</f>
        <v>2161790</v>
      </c>
    </row>
    <row r="6" spans="1:6" x14ac:dyDescent="0.25">
      <c r="A6" s="12" t="s">
        <v>78</v>
      </c>
      <c r="B6" s="23">
        <f>SUM('Step 1'!B6:Y6)</f>
        <v>974871</v>
      </c>
      <c r="C6" s="23">
        <f>SUM('Step 1'!C6:Z6)</f>
        <v>976438</v>
      </c>
      <c r="D6" s="23">
        <f>SUM('Step 1'!D6:AA6)</f>
        <v>977773</v>
      </c>
      <c r="E6" s="23">
        <f>SUM('Step 1'!E6:AB6)</f>
        <v>979063</v>
      </c>
      <c r="F6" s="23">
        <f>SUM('Step 1'!F6:AC6)</f>
        <v>980439</v>
      </c>
    </row>
    <row r="7" spans="1:6" x14ac:dyDescent="0.25">
      <c r="A7" s="12" t="s">
        <v>79</v>
      </c>
      <c r="B7" s="23">
        <f>SUM('Step 1'!B7:Y7)</f>
        <v>650323</v>
      </c>
      <c r="C7" s="23">
        <f>SUM('Step 1'!C7:Z7)</f>
        <v>650140</v>
      </c>
      <c r="D7" s="23">
        <f>SUM('Step 1'!D7:AA7)</f>
        <v>649989</v>
      </c>
      <c r="E7" s="23">
        <f>SUM('Step 1'!E7:AB7)</f>
        <v>649634</v>
      </c>
      <c r="F7" s="23">
        <f>SUM('Step 1'!F7:AC7)</f>
        <v>648917</v>
      </c>
    </row>
    <row r="8" spans="1:6" x14ac:dyDescent="0.25">
      <c r="A8" s="12" t="s">
        <v>80</v>
      </c>
      <c r="B8" s="23">
        <f>SUM('Step 1'!B8:Y8)</f>
        <v>5024517</v>
      </c>
      <c r="C8" s="23">
        <f>SUM('Step 1'!C8:Z8)</f>
        <v>5026259</v>
      </c>
      <c r="D8" s="23">
        <f>SUM('Step 1'!D8:AA8)</f>
        <v>5028156</v>
      </c>
      <c r="E8" s="23">
        <f>SUM('Step 1'!E8:AB8)</f>
        <v>5028618</v>
      </c>
      <c r="F8" s="23">
        <f>SUM('Step 1'!F8:AC8)</f>
        <v>5028237</v>
      </c>
    </row>
    <row r="9" spans="1:6" x14ac:dyDescent="0.25">
      <c r="A9" s="12" t="s">
        <v>81</v>
      </c>
      <c r="B9" s="23">
        <f>SUM('Step 1'!B9:Y9)</f>
        <v>42423</v>
      </c>
      <c r="C9" s="23">
        <f>SUM('Step 1'!C9:Z9)</f>
        <v>42415</v>
      </c>
      <c r="D9" s="23">
        <f>SUM('Step 1'!D9:AA9)</f>
        <v>42422</v>
      </c>
      <c r="E9" s="23">
        <f>SUM('Step 1'!E9:AB9)</f>
        <v>42401</v>
      </c>
      <c r="F9" s="23">
        <f>SUM('Step 1'!F9:AC9)</f>
        <v>42374</v>
      </c>
    </row>
    <row r="10" spans="1:6" x14ac:dyDescent="0.25">
      <c r="A10" s="12" t="s">
        <v>82</v>
      </c>
      <c r="B10" s="23">
        <f>SUM('Step 1'!B10:Y10)</f>
        <v>1048292</v>
      </c>
      <c r="C10" s="23">
        <f>SUM('Step 1'!C10:Z10)</f>
        <v>1049842</v>
      </c>
      <c r="D10" s="23">
        <f>SUM('Step 1'!D10:AA10)</f>
        <v>1051516</v>
      </c>
      <c r="E10" s="23">
        <f>SUM('Step 1'!E10:AB10)</f>
        <v>1052912</v>
      </c>
      <c r="F10" s="23">
        <f>SUM('Step 1'!F10:AC10)</f>
        <v>1054275</v>
      </c>
    </row>
    <row r="11" spans="1:6" x14ac:dyDescent="0.25">
      <c r="A11" s="12" t="s">
        <v>83</v>
      </c>
      <c r="B11" s="23">
        <f>SUM('Step 1'!B11:Y11)</f>
        <v>457335</v>
      </c>
      <c r="C11" s="23">
        <f>SUM('Step 1'!C11:Z11)</f>
        <v>457996</v>
      </c>
      <c r="D11" s="23">
        <f>SUM('Step 1'!D11:AA11)</f>
        <v>458652</v>
      </c>
      <c r="E11" s="23">
        <f>SUM('Step 1'!E11:AB11)</f>
        <v>459218</v>
      </c>
      <c r="F11" s="23">
        <f>SUM('Step 1'!F11:AC11)</f>
        <v>460064</v>
      </c>
    </row>
    <row r="12" spans="1:6" x14ac:dyDescent="0.25">
      <c r="A12" s="12" t="s">
        <v>84</v>
      </c>
      <c r="B12" s="23">
        <f>SUM('Step 1'!B12:Y12)</f>
        <v>59421</v>
      </c>
      <c r="C12" s="23">
        <f>SUM('Step 1'!C12:Z12)</f>
        <v>59418</v>
      </c>
      <c r="D12" s="23">
        <f>SUM('Step 1'!D12:AA12)</f>
        <v>59446</v>
      </c>
      <c r="E12" s="23">
        <f>SUM('Step 1'!E12:AB12)</f>
        <v>59310</v>
      </c>
      <c r="F12" s="23">
        <f>SUM('Step 1'!F12:AC12)</f>
        <v>59176</v>
      </c>
    </row>
    <row r="13" spans="1:6" x14ac:dyDescent="0.25">
      <c r="A13" s="12" t="s">
        <v>85</v>
      </c>
      <c r="B13" s="23">
        <f>SUM('Step 1'!B13:Y13)</f>
        <v>917232</v>
      </c>
      <c r="C13" s="23">
        <f>SUM('Step 1'!C13:Z13)</f>
        <v>917814</v>
      </c>
      <c r="D13" s="23">
        <f>SUM('Step 1'!D13:AA13)</f>
        <v>918105</v>
      </c>
      <c r="E13" s="23">
        <f>SUM('Step 1'!E13:AB13)</f>
        <v>918053</v>
      </c>
      <c r="F13" s="23">
        <f>SUM('Step 1'!F13:AC13)</f>
        <v>918489</v>
      </c>
    </row>
    <row r="14" spans="1:6" x14ac:dyDescent="0.25">
      <c r="A14" s="12" t="s">
        <v>86</v>
      </c>
      <c r="B14" s="23">
        <f>SUM('Step 1'!B14:Y14)</f>
        <v>23352</v>
      </c>
      <c r="C14" s="23">
        <f>SUM('Step 1'!C14:Z14)</f>
        <v>23287</v>
      </c>
      <c r="D14" s="23">
        <f>SUM('Step 1'!D14:AA14)</f>
        <v>23196</v>
      </c>
      <c r="E14" s="23">
        <f>SUM('Step 1'!E14:AB14)</f>
        <v>23125</v>
      </c>
      <c r="F14" s="23">
        <f>SUM('Step 1'!F14:AC14)</f>
        <v>23043</v>
      </c>
    </row>
    <row r="15" spans="1:6" x14ac:dyDescent="0.25">
      <c r="A15" s="12" t="s">
        <v>87</v>
      </c>
      <c r="B15" s="23">
        <f>SUM('Step 1'!B15:Y15)</f>
        <v>1062432</v>
      </c>
      <c r="C15" s="23">
        <f>SUM('Step 1'!C15:Z15)</f>
        <v>1063902</v>
      </c>
      <c r="D15" s="23">
        <f>SUM('Step 1'!D15:AA15)</f>
        <v>1065144</v>
      </c>
      <c r="E15" s="23">
        <f>SUM('Step 1'!E15:AB15)</f>
        <v>1066471</v>
      </c>
      <c r="F15" s="23">
        <f>SUM('Step 1'!F15:AC15)</f>
        <v>1068420</v>
      </c>
    </row>
    <row r="16" spans="1:6" x14ac:dyDescent="0.25">
      <c r="A16" s="12" t="s">
        <v>88</v>
      </c>
      <c r="B16" s="23">
        <f>SUM('Step 1'!B16:Y16)</f>
        <v>665485</v>
      </c>
      <c r="C16" s="23">
        <f>SUM('Step 1'!C16:Z16)</f>
        <v>665164</v>
      </c>
      <c r="D16" s="23">
        <f>SUM('Step 1'!D16:AA16)</f>
        <v>664916</v>
      </c>
      <c r="E16" s="23">
        <f>SUM('Step 1'!E16:AB16)</f>
        <v>661230</v>
      </c>
      <c r="F16" s="23">
        <f>SUM('Step 1'!F16:AC16)</f>
        <v>660641</v>
      </c>
    </row>
    <row r="17" spans="1:6" x14ac:dyDescent="0.25">
      <c r="A17" s="12" t="s">
        <v>89</v>
      </c>
      <c r="B17" s="23">
        <f>SUM('Step 1'!B17:Y17)</f>
        <v>760612</v>
      </c>
      <c r="C17" s="23">
        <f>SUM('Step 1'!C17:Z17)</f>
        <v>760669</v>
      </c>
      <c r="D17" s="23">
        <f>SUM('Step 1'!D17:AA17)</f>
        <v>760815</v>
      </c>
      <c r="E17" s="23">
        <f>SUM('Step 1'!E17:AB17)</f>
        <v>760793</v>
      </c>
      <c r="F17" s="23">
        <f>SUM('Step 1'!F17:AC17)</f>
        <v>760567</v>
      </c>
    </row>
    <row r="18" spans="1:6" x14ac:dyDescent="0.25">
      <c r="A18" s="12" t="s">
        <v>90</v>
      </c>
      <c r="B18" s="23">
        <f>SUM('Step 1'!B18:Y18)</f>
        <v>270500</v>
      </c>
      <c r="C18" s="23">
        <f>SUM('Step 1'!C18:Z18)</f>
        <v>270155</v>
      </c>
      <c r="D18" s="23">
        <f>SUM('Step 1'!D18:AA18)</f>
        <v>269817</v>
      </c>
      <c r="E18" s="23">
        <f>SUM('Step 1'!E18:AB18)</f>
        <v>269548</v>
      </c>
      <c r="F18" s="23">
        <f>SUM('Step 1'!F18:AC18)</f>
        <v>269251</v>
      </c>
    </row>
    <row r="19" spans="1:6" x14ac:dyDescent="0.25">
      <c r="A19" s="12" t="s">
        <v>91</v>
      </c>
      <c r="B19" s="23">
        <f>SUM('Step 1'!B19:Y19)</f>
        <v>2716731</v>
      </c>
      <c r="C19" s="23">
        <f>SUM('Step 1'!C19:Z19)</f>
        <v>2717971</v>
      </c>
      <c r="D19" s="23">
        <f>SUM('Step 1'!D19:AA19)</f>
        <v>2719290</v>
      </c>
      <c r="E19" s="23">
        <f>SUM('Step 1'!E19:AB19)</f>
        <v>2720190</v>
      </c>
      <c r="F19" s="23">
        <f>SUM('Step 1'!F19:AC19)</f>
        <v>2720816</v>
      </c>
    </row>
    <row r="20" spans="1:6" x14ac:dyDescent="0.25">
      <c r="A20" s="12" t="s">
        <v>92</v>
      </c>
      <c r="B20" s="23">
        <f>SUM('Step 1'!B20:Y20)</f>
        <v>481691</v>
      </c>
      <c r="C20" s="23">
        <f>SUM('Step 1'!C20:Z20)</f>
        <v>481965</v>
      </c>
      <c r="D20" s="23">
        <f>SUM('Step 1'!D20:AA20)</f>
        <v>482135</v>
      </c>
      <c r="E20" s="23">
        <f>SUM('Step 1'!E20:AB20)</f>
        <v>482845</v>
      </c>
      <c r="F20" s="23">
        <f>SUM('Step 1'!F20:AC20)</f>
        <v>483025</v>
      </c>
    </row>
    <row r="21" spans="1:6" x14ac:dyDescent="0.25">
      <c r="A21" s="12" t="s">
        <v>93</v>
      </c>
      <c r="B21" s="23">
        <f>SUM('Step 1'!B21:Y21)</f>
        <v>233992</v>
      </c>
      <c r="C21" s="23">
        <f>SUM('Step 1'!C21:Z21)</f>
        <v>233824</v>
      </c>
      <c r="D21" s="23">
        <f>SUM('Step 1'!D21:AA21)</f>
        <v>233840</v>
      </c>
      <c r="E21" s="23">
        <f>SUM('Step 1'!E21:AB21)</f>
        <v>233657</v>
      </c>
      <c r="F21" s="23">
        <f>SUM('Step 1'!F21:AC21)</f>
        <v>233517</v>
      </c>
    </row>
    <row r="22" spans="1:6" x14ac:dyDescent="0.25">
      <c r="A22" s="12" t="s">
        <v>94</v>
      </c>
      <c r="B22" s="23">
        <f>SUM('Step 1'!B22:Y22)</f>
        <v>747366</v>
      </c>
      <c r="C22" s="23">
        <f>SUM('Step 1'!C22:Z22)</f>
        <v>747920</v>
      </c>
      <c r="D22" s="23">
        <f>SUM('Step 1'!D22:AA22)</f>
        <v>748539</v>
      </c>
      <c r="E22" s="23">
        <f>SUM('Step 1'!E22:AB22)</f>
        <v>748417</v>
      </c>
      <c r="F22" s="23">
        <f>SUM('Step 1'!F22:AC22)</f>
        <v>747998</v>
      </c>
    </row>
    <row r="23" spans="1:6" x14ac:dyDescent="0.25">
      <c r="A23" s="12" t="s">
        <v>95</v>
      </c>
      <c r="B23" s="23">
        <f>SUM('Step 1'!B23:Y23)</f>
        <v>121540</v>
      </c>
      <c r="C23" s="23">
        <f>SUM('Step 1'!C23:Z23)</f>
        <v>121440</v>
      </c>
      <c r="D23" s="23">
        <f>SUM('Step 1'!D23:AA23)</f>
        <v>121363</v>
      </c>
      <c r="E23" s="23">
        <f>SUM('Step 1'!E23:AB23)</f>
        <v>121303</v>
      </c>
      <c r="F23" s="23">
        <f>SUM('Step 1'!F23:AC23)</f>
        <v>121161</v>
      </c>
    </row>
    <row r="24" spans="1:6" x14ac:dyDescent="0.25">
      <c r="A24" s="12" t="s">
        <v>96</v>
      </c>
      <c r="B24" s="23">
        <f>SUM('Step 1'!B24:Y24)</f>
        <v>559064</v>
      </c>
      <c r="C24" s="23">
        <f>SUM('Step 1'!C24:Z24)</f>
        <v>559164</v>
      </c>
      <c r="D24" s="23">
        <f>SUM('Step 1'!D24:AA24)</f>
        <v>559342</v>
      </c>
      <c r="E24" s="23">
        <f>SUM('Step 1'!E24:AB24)</f>
        <v>559474</v>
      </c>
      <c r="F24" s="23">
        <f>SUM('Step 1'!F24:AC24)</f>
        <v>559444</v>
      </c>
    </row>
    <row r="25" spans="1:6" x14ac:dyDescent="0.25">
      <c r="A25" s="12" t="s">
        <v>97</v>
      </c>
      <c r="B25" s="23">
        <f>SUM('Step 1'!B25:Y25)</f>
        <v>506313</v>
      </c>
      <c r="C25" s="23">
        <f>SUM('Step 1'!C25:Z25)</f>
        <v>506595</v>
      </c>
      <c r="D25" s="23">
        <f>SUM('Step 1'!D25:AA25)</f>
        <v>506941</v>
      </c>
      <c r="E25" s="23">
        <f>SUM('Step 1'!E25:AB25)</f>
        <v>507408</v>
      </c>
      <c r="F25" s="23">
        <f>SUM('Step 1'!F25:AC25)</f>
        <v>507927</v>
      </c>
    </row>
    <row r="26" spans="1:6" x14ac:dyDescent="0.25">
      <c r="A26" s="12" t="s">
        <v>98</v>
      </c>
      <c r="B26" s="23">
        <f>SUM('Step 1'!B26:Y26)</f>
        <v>192669</v>
      </c>
      <c r="C26" s="23">
        <f>SUM('Step 1'!C26:Z26)</f>
        <v>193053</v>
      </c>
      <c r="D26" s="23">
        <f>SUM('Step 1'!D26:AA26)</f>
        <v>193450</v>
      </c>
      <c r="E26" s="23">
        <f>SUM('Step 1'!E26:AB26)</f>
        <v>193945</v>
      </c>
      <c r="F26" s="23">
        <f>SUM('Step 1'!F26:AC26)</f>
        <v>194412</v>
      </c>
    </row>
    <row r="27" spans="1:6" x14ac:dyDescent="0.25">
      <c r="A27" s="12" t="s">
        <v>99</v>
      </c>
      <c r="B27" s="23">
        <f>SUM('Step 1'!B27:Y27)</f>
        <v>111726</v>
      </c>
      <c r="C27" s="23">
        <f>SUM('Step 1'!C27:Z27)</f>
        <v>111714</v>
      </c>
      <c r="D27" s="23">
        <f>SUM('Step 1'!D27:AA27)</f>
        <v>111716</v>
      </c>
      <c r="E27" s="23">
        <f>SUM('Step 1'!E27:AB27)</f>
        <v>111641</v>
      </c>
      <c r="F27" s="23">
        <f>SUM('Step 1'!F27:AC27)</f>
        <v>111508</v>
      </c>
    </row>
    <row r="28" spans="1:6" x14ac:dyDescent="0.25">
      <c r="A28" s="12" t="s">
        <v>100</v>
      </c>
      <c r="B28" s="23">
        <f>SUM('Step 1'!B28:Y28)</f>
        <v>186024</v>
      </c>
      <c r="C28" s="23">
        <f>SUM('Step 1'!C28:Z28)</f>
        <v>185819</v>
      </c>
      <c r="D28" s="23">
        <f>SUM('Step 1'!D28:AA28)</f>
        <v>185546</v>
      </c>
      <c r="E28" s="23">
        <f>SUM('Step 1'!E28:AB28)</f>
        <v>185417</v>
      </c>
      <c r="F28" s="23">
        <f>SUM('Step 1'!F28:AC28)</f>
        <v>185258</v>
      </c>
    </row>
    <row r="29" spans="1:6" x14ac:dyDescent="0.25">
      <c r="A29" s="12" t="s">
        <v>101</v>
      </c>
      <c r="B29" s="23">
        <f>SUM('Step 1'!B29:Y29)</f>
        <v>1357612</v>
      </c>
      <c r="C29" s="23">
        <f>SUM('Step 1'!C29:Z29)</f>
        <v>1357686</v>
      </c>
      <c r="D29" s="23">
        <f>SUM('Step 1'!D29:AA29)</f>
        <v>1358414</v>
      </c>
      <c r="E29" s="23">
        <f>SUM('Step 1'!E29:AB29)</f>
        <v>1358629</v>
      </c>
      <c r="F29" s="23">
        <f>SUM('Step 1'!F29:AC29)</f>
        <v>1358357</v>
      </c>
    </row>
    <row r="30" spans="1:6" x14ac:dyDescent="0.25">
      <c r="A30" s="12" t="s">
        <v>102</v>
      </c>
      <c r="B30" s="23">
        <f>SUM('Step 1'!B30:Y30)</f>
        <v>119915</v>
      </c>
      <c r="C30" s="23">
        <f>SUM('Step 1'!C30:Z30)</f>
        <v>119922</v>
      </c>
      <c r="D30" s="23">
        <f>SUM('Step 1'!D30:AA30)</f>
        <v>119960</v>
      </c>
      <c r="E30" s="23">
        <f>SUM('Step 1'!E30:AB30)</f>
        <v>119939</v>
      </c>
      <c r="F30" s="23">
        <f>SUM('Step 1'!F30:AC30)</f>
        <v>119909</v>
      </c>
    </row>
    <row r="31" spans="1:6" x14ac:dyDescent="0.25">
      <c r="A31" s="12" t="s">
        <v>103</v>
      </c>
      <c r="B31" s="23">
        <f>SUM('Step 1'!B31:Y31)</f>
        <v>5418952</v>
      </c>
      <c r="C31" s="23">
        <f>SUM('Step 1'!C31:Z31)</f>
        <v>5422128</v>
      </c>
      <c r="D31" s="23">
        <f>SUM('Step 1'!D31:AA31)</f>
        <v>5423642</v>
      </c>
      <c r="E31" s="23">
        <f>SUM('Step 1'!E31:AB31)</f>
        <v>5423238</v>
      </c>
      <c r="F31" s="23">
        <f>SUM('Step 1'!F31:AC31)</f>
        <v>5421761</v>
      </c>
    </row>
    <row r="32" spans="1:6" x14ac:dyDescent="0.25">
      <c r="A32" s="12" t="s">
        <v>104</v>
      </c>
      <c r="B32" s="23">
        <f>SUM('Step 1'!B32:Y32)</f>
        <v>422826</v>
      </c>
      <c r="C32" s="23">
        <f>SUM('Step 1'!C32:Z32)</f>
        <v>423057</v>
      </c>
      <c r="D32" s="23">
        <f>SUM('Step 1'!D32:AA32)</f>
        <v>423276</v>
      </c>
      <c r="E32" s="23">
        <f>SUM('Step 1'!E32:AB32)</f>
        <v>423285</v>
      </c>
      <c r="F32" s="23">
        <f>SUM('Step 1'!F32:AC32)</f>
        <v>423282</v>
      </c>
    </row>
    <row r="33" spans="1:6" x14ac:dyDescent="0.25">
      <c r="A33" s="12" t="s">
        <v>105</v>
      </c>
      <c r="B33" s="23">
        <f>SUM('Step 1'!B33:Y33)</f>
        <v>2946124</v>
      </c>
      <c r="C33" s="23">
        <f>SUM('Step 1'!C33:Z33)</f>
        <v>2949400</v>
      </c>
      <c r="D33" s="23">
        <f>SUM('Step 1'!D33:AA33)</f>
        <v>2953366</v>
      </c>
      <c r="E33" s="23">
        <f>SUM('Step 1'!E33:AB33)</f>
        <v>2956188</v>
      </c>
      <c r="F33" s="23">
        <f>SUM('Step 1'!F33:AC33)</f>
        <v>2958014</v>
      </c>
    </row>
    <row r="34" spans="1:6" x14ac:dyDescent="0.25">
      <c r="A34" s="12" t="s">
        <v>106</v>
      </c>
      <c r="B34" s="23">
        <f>SUM('Step 1'!B34:Y34)</f>
        <v>31909</v>
      </c>
      <c r="C34" s="23">
        <f>SUM('Step 1'!C34:Z34)</f>
        <v>32054</v>
      </c>
      <c r="D34" s="23">
        <f>SUM('Step 1'!D34:AA34)</f>
        <v>32205</v>
      </c>
      <c r="E34" s="23">
        <f>SUM('Step 1'!E34:AB34)</f>
        <v>32358</v>
      </c>
      <c r="F34" s="23">
        <f>SUM('Step 1'!F34:AC34)</f>
        <v>32443</v>
      </c>
    </row>
    <row r="35" spans="1:6" x14ac:dyDescent="0.25">
      <c r="A35" s="12" t="s">
        <v>107</v>
      </c>
      <c r="B35" s="23">
        <f>SUM('Step 1'!B35:Y35)</f>
        <v>680643</v>
      </c>
      <c r="C35" s="23">
        <f>SUM('Step 1'!C35:Z35)</f>
        <v>680961</v>
      </c>
      <c r="D35" s="23">
        <f>SUM('Step 1'!D35:AA35)</f>
        <v>681231</v>
      </c>
      <c r="E35" s="23">
        <f>SUM('Step 1'!E35:AB35)</f>
        <v>681337</v>
      </c>
      <c r="F35" s="23">
        <f>SUM('Step 1'!F35:AC35)</f>
        <v>681217</v>
      </c>
    </row>
    <row r="36" spans="1:6" x14ac:dyDescent="0.25">
      <c r="A36" s="12" t="s">
        <v>108</v>
      </c>
      <c r="B36" s="23">
        <f>SUM('Step 1'!B36:Y36)</f>
        <v>2443522</v>
      </c>
      <c r="C36" s="23">
        <f>SUM('Step 1'!C36:Z36)</f>
        <v>2446482</v>
      </c>
      <c r="D36" s="23">
        <f>SUM('Step 1'!D36:AA36)</f>
        <v>2449369</v>
      </c>
      <c r="E36" s="23">
        <f>SUM('Step 1'!E36:AB36)</f>
        <v>2451771</v>
      </c>
      <c r="F36" s="23">
        <f>SUM('Step 1'!F36:AC36)</f>
        <v>2453611</v>
      </c>
    </row>
    <row r="37" spans="1:6" x14ac:dyDescent="0.25">
      <c r="A37" s="12" t="s">
        <v>109</v>
      </c>
      <c r="B37" s="23">
        <f>SUM('Step 1'!B37:Y37)</f>
        <v>530600</v>
      </c>
      <c r="C37" s="23">
        <f>SUM('Step 1'!C37:Z37)</f>
        <v>530874</v>
      </c>
      <c r="D37" s="23">
        <f>SUM('Step 1'!D37:AA37)</f>
        <v>530874</v>
      </c>
      <c r="E37" s="23">
        <f>SUM('Step 1'!E37:AB37)</f>
        <v>531081</v>
      </c>
      <c r="F37" s="23">
        <f>SUM('Step 1'!F37:AC37)</f>
        <v>530968</v>
      </c>
    </row>
    <row r="38" spans="1:6" x14ac:dyDescent="0.25">
      <c r="A38" s="12" t="s">
        <v>110</v>
      </c>
      <c r="B38" s="23">
        <f>SUM('Step 1'!B38:Y38)</f>
        <v>2854668</v>
      </c>
      <c r="C38" s="23">
        <f>SUM('Step 1'!C38:Z38)</f>
        <v>2856417</v>
      </c>
      <c r="D38" s="23">
        <f>SUM('Step 1'!D38:AA38)</f>
        <v>2857421</v>
      </c>
      <c r="E38" s="23">
        <f>SUM('Step 1'!E38:AB38)</f>
        <v>2858698</v>
      </c>
      <c r="F38" s="23">
        <f>SUM('Step 1'!F38:AC38)</f>
        <v>2859969</v>
      </c>
    </row>
    <row r="39" spans="1:6" x14ac:dyDescent="0.25">
      <c r="A39" s="12" t="s">
        <v>111</v>
      </c>
      <c r="B39" s="23">
        <f>SUM('Step 1'!B39:Y39)</f>
        <v>594940</v>
      </c>
      <c r="C39" s="23">
        <f>SUM('Step 1'!C39:Z39)</f>
        <v>595501</v>
      </c>
      <c r="D39" s="23">
        <f>SUM('Step 1'!D39:AA39)</f>
        <v>595984</v>
      </c>
      <c r="E39" s="23">
        <f>SUM('Step 1'!E39:AB39)</f>
        <v>596413</v>
      </c>
      <c r="F39" s="23">
        <f>SUM('Step 1'!F39:AC39)</f>
        <v>596660</v>
      </c>
    </row>
    <row r="40" spans="1:6" x14ac:dyDescent="0.25">
      <c r="A40" t="s">
        <v>112</v>
      </c>
      <c r="B40" s="23">
        <f>SUM('Step 1'!B40:Y40)</f>
        <v>2313652</v>
      </c>
      <c r="C40" s="23">
        <f>SUM('Step 1'!C40:Z40)</f>
        <v>2315731</v>
      </c>
      <c r="D40" s="23">
        <f>SUM('Step 1'!D40:AA40)</f>
        <v>2317618</v>
      </c>
      <c r="E40" s="23">
        <f>SUM('Step 1'!E40:AB40)</f>
        <v>2319303</v>
      </c>
      <c r="F40" s="23">
        <f>SUM('Step 1'!F40:AC40)</f>
        <v>2320669</v>
      </c>
    </row>
  </sheetData>
  <sortState ref="A3:F39">
    <sortCondition ref="A3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opLeftCell="A23" workbookViewId="0">
      <selection activeCell="A28" sqref="A28:XFD28"/>
    </sheetView>
  </sheetViews>
  <sheetFormatPr defaultRowHeight="15" x14ac:dyDescent="0.25"/>
  <cols>
    <col min="1" max="1" width="23.85546875" customWidth="1"/>
    <col min="2" max="29" width="10.5703125" bestFit="1" customWidth="1"/>
  </cols>
  <sheetData>
    <row r="1" spans="1:29" x14ac:dyDescent="0.25">
      <c r="A1" t="s">
        <v>69</v>
      </c>
    </row>
    <row r="2" spans="1:29" x14ac:dyDescent="0.25">
      <c r="B2" s="22">
        <v>41275</v>
      </c>
      <c r="C2" s="22">
        <v>41306</v>
      </c>
      <c r="D2" s="22">
        <v>41334</v>
      </c>
      <c r="E2" s="22">
        <v>41365</v>
      </c>
      <c r="F2" s="22">
        <v>41395</v>
      </c>
      <c r="G2" s="22">
        <v>41426</v>
      </c>
      <c r="H2" s="22">
        <v>41456</v>
      </c>
      <c r="I2" s="22">
        <v>41487</v>
      </c>
      <c r="J2" s="22">
        <v>41518</v>
      </c>
      <c r="K2" s="22">
        <v>41548</v>
      </c>
      <c r="L2" s="22">
        <v>41579</v>
      </c>
      <c r="M2" s="22">
        <v>41609</v>
      </c>
      <c r="N2" s="22">
        <v>41640</v>
      </c>
      <c r="O2" s="22">
        <v>41671</v>
      </c>
      <c r="P2" s="22">
        <v>41699</v>
      </c>
      <c r="Q2" s="22">
        <v>41730</v>
      </c>
      <c r="R2" s="22">
        <v>41760</v>
      </c>
      <c r="S2" s="22">
        <v>41791</v>
      </c>
      <c r="T2" s="22">
        <v>41821</v>
      </c>
      <c r="U2" s="22">
        <v>41852</v>
      </c>
      <c r="V2" s="22">
        <v>41883</v>
      </c>
      <c r="W2" s="22">
        <v>41913</v>
      </c>
      <c r="X2" s="22">
        <v>41944</v>
      </c>
      <c r="Y2" s="22">
        <v>41974</v>
      </c>
      <c r="Z2" s="22">
        <v>42005</v>
      </c>
      <c r="AA2" s="22">
        <v>42036</v>
      </c>
      <c r="AB2" s="22">
        <v>42064</v>
      </c>
      <c r="AC2" s="22">
        <v>42095</v>
      </c>
    </row>
    <row r="3" spans="1:29" x14ac:dyDescent="0.25">
      <c r="A3" s="29" t="s">
        <v>75</v>
      </c>
      <c r="B3" s="23">
        <v>1045</v>
      </c>
      <c r="C3" s="23">
        <v>1023</v>
      </c>
      <c r="D3" s="23">
        <v>824</v>
      </c>
      <c r="E3" s="23">
        <v>717</v>
      </c>
      <c r="F3" s="23">
        <v>682</v>
      </c>
      <c r="G3" s="23">
        <v>653</v>
      </c>
      <c r="H3" s="23">
        <v>650</v>
      </c>
      <c r="I3" s="23">
        <v>651</v>
      </c>
      <c r="J3" s="23">
        <v>543</v>
      </c>
      <c r="K3" s="23">
        <v>545</v>
      </c>
      <c r="L3" s="23">
        <v>714</v>
      </c>
      <c r="M3" s="23">
        <v>831</v>
      </c>
      <c r="N3" s="23">
        <v>882</v>
      </c>
      <c r="O3" s="23">
        <v>881</v>
      </c>
      <c r="P3" s="23">
        <v>734</v>
      </c>
      <c r="Q3" s="23">
        <v>551</v>
      </c>
      <c r="R3" s="23">
        <v>565</v>
      </c>
      <c r="S3" s="23">
        <v>502</v>
      </c>
      <c r="T3" s="23">
        <v>651</v>
      </c>
      <c r="U3" s="23">
        <v>550</v>
      </c>
      <c r="V3" s="23">
        <v>513</v>
      </c>
      <c r="W3" s="23">
        <v>505</v>
      </c>
      <c r="X3" s="23">
        <v>734</v>
      </c>
      <c r="Y3" s="23">
        <v>898</v>
      </c>
      <c r="Z3" s="23">
        <v>985</v>
      </c>
      <c r="AA3" s="23">
        <v>915</v>
      </c>
      <c r="AB3" s="23">
        <v>633</v>
      </c>
      <c r="AC3" s="23">
        <v>502</v>
      </c>
    </row>
    <row r="4" spans="1:29" x14ac:dyDescent="0.25">
      <c r="A4" s="29" t="s">
        <v>76</v>
      </c>
      <c r="B4" s="23">
        <v>937</v>
      </c>
      <c r="C4" s="23">
        <v>932</v>
      </c>
      <c r="D4" s="23">
        <v>846</v>
      </c>
      <c r="E4" s="23">
        <v>739</v>
      </c>
      <c r="F4" s="23">
        <v>696</v>
      </c>
      <c r="G4" s="23">
        <v>676</v>
      </c>
      <c r="H4" s="23">
        <v>685</v>
      </c>
      <c r="I4" s="23">
        <v>681</v>
      </c>
      <c r="J4" s="23">
        <v>631</v>
      </c>
      <c r="K4" s="23">
        <v>645</v>
      </c>
      <c r="L4" s="23">
        <v>614</v>
      </c>
      <c r="M4" s="23">
        <v>644</v>
      </c>
      <c r="N4" s="23">
        <v>679</v>
      </c>
      <c r="O4" s="23">
        <v>743</v>
      </c>
      <c r="P4" s="23">
        <v>675</v>
      </c>
      <c r="Q4" s="23">
        <v>552</v>
      </c>
      <c r="R4" s="23">
        <v>582</v>
      </c>
      <c r="S4" s="23">
        <v>508</v>
      </c>
      <c r="T4" s="23">
        <v>534</v>
      </c>
      <c r="U4" s="23">
        <v>569</v>
      </c>
      <c r="V4" s="23">
        <v>507</v>
      </c>
      <c r="W4" s="23">
        <v>492</v>
      </c>
      <c r="X4" s="23">
        <v>526</v>
      </c>
      <c r="Y4" s="23">
        <v>622</v>
      </c>
      <c r="Z4" s="23">
        <v>628</v>
      </c>
      <c r="AA4" s="23">
        <v>698</v>
      </c>
      <c r="AB4" s="23">
        <v>483</v>
      </c>
      <c r="AC4" s="23">
        <v>417</v>
      </c>
    </row>
    <row r="5" spans="1:29" x14ac:dyDescent="0.25">
      <c r="A5" s="30" t="s">
        <v>77</v>
      </c>
      <c r="B5" s="23">
        <v>9737</v>
      </c>
      <c r="C5" s="23">
        <v>9414</v>
      </c>
      <c r="D5" s="23">
        <v>8630</v>
      </c>
      <c r="E5" s="23">
        <v>8109</v>
      </c>
      <c r="F5" s="23">
        <v>8086</v>
      </c>
      <c r="G5" s="23">
        <v>7667</v>
      </c>
      <c r="H5" s="23">
        <v>7630</v>
      </c>
      <c r="I5" s="23">
        <v>7676</v>
      </c>
      <c r="J5" s="23">
        <v>6931</v>
      </c>
      <c r="K5" s="23">
        <v>7163</v>
      </c>
      <c r="L5" s="23">
        <v>7443</v>
      </c>
      <c r="M5" s="23">
        <v>7777</v>
      </c>
      <c r="N5" s="23">
        <v>8169</v>
      </c>
      <c r="O5" s="23">
        <v>8174</v>
      </c>
      <c r="P5" s="23">
        <v>7605</v>
      </c>
      <c r="Q5" s="23">
        <v>6499</v>
      </c>
      <c r="R5" s="23">
        <v>6644</v>
      </c>
      <c r="S5" s="23">
        <v>6104</v>
      </c>
      <c r="T5" s="23">
        <v>6246</v>
      </c>
      <c r="U5" s="23">
        <v>6602</v>
      </c>
      <c r="V5" s="23">
        <v>6045</v>
      </c>
      <c r="W5" s="23">
        <v>6214</v>
      </c>
      <c r="X5" s="23">
        <v>6886</v>
      </c>
      <c r="Y5" s="23">
        <v>7521</v>
      </c>
      <c r="Z5" s="23">
        <v>8162</v>
      </c>
      <c r="AA5" s="23">
        <v>7672</v>
      </c>
      <c r="AB5" s="23">
        <v>6336</v>
      </c>
      <c r="AC5" s="23">
        <v>5637</v>
      </c>
    </row>
    <row r="6" spans="1:29" x14ac:dyDescent="0.25">
      <c r="A6" s="29" t="s">
        <v>78</v>
      </c>
      <c r="B6" s="23">
        <v>3704</v>
      </c>
      <c r="C6" s="23">
        <v>3647</v>
      </c>
      <c r="D6" s="23">
        <v>3249</v>
      </c>
      <c r="E6" s="23">
        <v>3105</v>
      </c>
      <c r="F6" s="23">
        <v>3147</v>
      </c>
      <c r="G6" s="23">
        <v>2646</v>
      </c>
      <c r="H6" s="23">
        <v>2432</v>
      </c>
      <c r="I6" s="23">
        <v>2840</v>
      </c>
      <c r="J6" s="23">
        <v>2301</v>
      </c>
      <c r="K6" s="23">
        <v>2388</v>
      </c>
      <c r="L6" s="23">
        <v>2714</v>
      </c>
      <c r="M6" s="23">
        <v>2841</v>
      </c>
      <c r="N6" s="23">
        <v>3073</v>
      </c>
      <c r="O6" s="23">
        <v>3206</v>
      </c>
      <c r="P6" s="23">
        <v>2930</v>
      </c>
      <c r="Q6" s="23">
        <v>2582</v>
      </c>
      <c r="R6" s="23">
        <v>2813</v>
      </c>
      <c r="S6" s="23">
        <v>2095</v>
      </c>
      <c r="T6" s="23">
        <v>2110</v>
      </c>
      <c r="U6" s="23">
        <v>2558</v>
      </c>
      <c r="V6" s="23">
        <v>2086</v>
      </c>
      <c r="W6" s="23">
        <v>2183</v>
      </c>
      <c r="X6" s="23">
        <v>2628</v>
      </c>
      <c r="Y6" s="23">
        <v>2966</v>
      </c>
      <c r="Z6" s="23">
        <v>3269</v>
      </c>
      <c r="AA6" s="23">
        <v>3101</v>
      </c>
      <c r="AB6" s="23">
        <v>2571</v>
      </c>
      <c r="AC6" s="23">
        <v>2270</v>
      </c>
    </row>
    <row r="7" spans="1:29" x14ac:dyDescent="0.25">
      <c r="A7" s="29" t="s">
        <v>79</v>
      </c>
      <c r="B7" s="23">
        <v>3097</v>
      </c>
      <c r="C7" s="23">
        <v>3038</v>
      </c>
      <c r="D7" s="23">
        <v>2803</v>
      </c>
      <c r="E7" s="23">
        <v>2693</v>
      </c>
      <c r="F7" s="23">
        <v>2613</v>
      </c>
      <c r="G7" s="23">
        <v>2554</v>
      </c>
      <c r="H7" s="23">
        <v>2430</v>
      </c>
      <c r="I7" s="23">
        <v>2496</v>
      </c>
      <c r="J7" s="23">
        <v>2303</v>
      </c>
      <c r="K7" s="23">
        <v>2438</v>
      </c>
      <c r="L7" s="23">
        <v>2378</v>
      </c>
      <c r="M7" s="23">
        <v>2484</v>
      </c>
      <c r="N7" s="23">
        <v>2621</v>
      </c>
      <c r="O7" s="23">
        <v>2663</v>
      </c>
      <c r="P7" s="23">
        <v>2464</v>
      </c>
      <c r="Q7" s="23">
        <v>2151</v>
      </c>
      <c r="R7" s="23">
        <v>2216</v>
      </c>
      <c r="S7" s="23">
        <v>2028</v>
      </c>
      <c r="T7" s="23">
        <v>2151</v>
      </c>
      <c r="U7" s="23">
        <v>2209</v>
      </c>
      <c r="V7" s="23">
        <v>2130</v>
      </c>
      <c r="W7" s="23">
        <v>2238</v>
      </c>
      <c r="X7" s="23">
        <v>2402</v>
      </c>
      <c r="Y7" s="23">
        <v>2517</v>
      </c>
      <c r="Z7" s="23">
        <v>2830</v>
      </c>
      <c r="AA7" s="23">
        <v>2726</v>
      </c>
      <c r="AB7" s="23">
        <v>2282</v>
      </c>
      <c r="AC7" s="23">
        <v>2116</v>
      </c>
    </row>
    <row r="8" spans="1:29" x14ac:dyDescent="0.25">
      <c r="A8" s="29" t="s">
        <v>80</v>
      </c>
      <c r="B8" s="23">
        <v>23281</v>
      </c>
      <c r="C8" s="23">
        <v>23131</v>
      </c>
      <c r="D8" s="23">
        <v>21493</v>
      </c>
      <c r="E8" s="23">
        <v>20042</v>
      </c>
      <c r="F8" s="23">
        <v>20225</v>
      </c>
      <c r="G8" s="23">
        <v>19377</v>
      </c>
      <c r="H8" s="23">
        <v>19148</v>
      </c>
      <c r="I8" s="23">
        <v>19605</v>
      </c>
      <c r="J8" s="23">
        <v>17541</v>
      </c>
      <c r="K8" s="23">
        <v>18284</v>
      </c>
      <c r="L8" s="23">
        <v>17858</v>
      </c>
      <c r="M8" s="23">
        <v>17790</v>
      </c>
      <c r="N8" s="23">
        <v>17818</v>
      </c>
      <c r="O8" s="23">
        <v>18624</v>
      </c>
      <c r="P8" s="23">
        <v>17492</v>
      </c>
      <c r="Q8" s="23">
        <v>15646</v>
      </c>
      <c r="R8" s="23">
        <v>16000</v>
      </c>
      <c r="S8" s="23">
        <v>14993</v>
      </c>
      <c r="T8" s="23">
        <v>15673</v>
      </c>
      <c r="U8" s="23">
        <v>16509</v>
      </c>
      <c r="V8" s="23">
        <v>15260</v>
      </c>
      <c r="W8" s="23">
        <v>15683</v>
      </c>
      <c r="X8" s="23">
        <v>16503</v>
      </c>
      <c r="Y8" s="23">
        <v>16647</v>
      </c>
      <c r="Z8" s="23">
        <v>18114</v>
      </c>
      <c r="AA8" s="23">
        <v>17822</v>
      </c>
      <c r="AB8" s="23">
        <v>14342</v>
      </c>
      <c r="AC8" s="23">
        <v>13153</v>
      </c>
    </row>
    <row r="9" spans="1:29" x14ac:dyDescent="0.25">
      <c r="A9" s="29" t="s">
        <v>81</v>
      </c>
      <c r="B9" s="23">
        <v>192</v>
      </c>
      <c r="C9" s="23">
        <v>182</v>
      </c>
      <c r="D9" s="23">
        <v>170</v>
      </c>
      <c r="E9" s="23">
        <v>152</v>
      </c>
      <c r="F9" s="23">
        <v>158</v>
      </c>
      <c r="G9" s="23">
        <v>145</v>
      </c>
      <c r="H9" s="23">
        <v>137</v>
      </c>
      <c r="I9" s="23">
        <v>137</v>
      </c>
      <c r="J9" s="23">
        <v>122</v>
      </c>
      <c r="K9" s="23">
        <v>124</v>
      </c>
      <c r="L9" s="23">
        <v>138</v>
      </c>
      <c r="M9" s="23">
        <v>138</v>
      </c>
      <c r="N9" s="23">
        <v>146</v>
      </c>
      <c r="O9" s="23">
        <v>159</v>
      </c>
      <c r="P9" s="23">
        <v>144</v>
      </c>
      <c r="Q9" s="23">
        <v>126</v>
      </c>
      <c r="R9" s="23">
        <v>134</v>
      </c>
      <c r="S9" s="23">
        <v>118</v>
      </c>
      <c r="T9" s="23">
        <v>120</v>
      </c>
      <c r="U9" s="23">
        <v>121</v>
      </c>
      <c r="V9" s="23">
        <v>123</v>
      </c>
      <c r="W9" s="23">
        <v>137</v>
      </c>
      <c r="X9" s="23">
        <v>146</v>
      </c>
      <c r="Y9" s="23">
        <v>162</v>
      </c>
      <c r="Z9" s="23">
        <v>165</v>
      </c>
      <c r="AA9" s="23">
        <v>158</v>
      </c>
      <c r="AB9" s="23">
        <v>117</v>
      </c>
      <c r="AC9" s="23">
        <v>109</v>
      </c>
    </row>
    <row r="10" spans="1:29" x14ac:dyDescent="0.25">
      <c r="A10" s="29" t="s">
        <v>82</v>
      </c>
      <c r="B10" s="23">
        <v>5222</v>
      </c>
      <c r="C10" s="23">
        <v>5110</v>
      </c>
      <c r="D10" s="23">
        <v>4770</v>
      </c>
      <c r="E10" s="23">
        <v>4379</v>
      </c>
      <c r="F10" s="23">
        <v>4445</v>
      </c>
      <c r="G10" s="23">
        <v>4309</v>
      </c>
      <c r="H10" s="23">
        <v>4206</v>
      </c>
      <c r="I10" s="23">
        <v>4202</v>
      </c>
      <c r="J10" s="23">
        <v>3784</v>
      </c>
      <c r="K10" s="23">
        <v>3933</v>
      </c>
      <c r="L10" s="23">
        <v>3892</v>
      </c>
      <c r="M10" s="23">
        <v>3937</v>
      </c>
      <c r="N10" s="23">
        <v>4039</v>
      </c>
      <c r="O10" s="23">
        <v>4266</v>
      </c>
      <c r="P10" s="23">
        <v>3955</v>
      </c>
      <c r="Q10" s="23">
        <v>3435</v>
      </c>
      <c r="R10" s="23">
        <v>3595</v>
      </c>
      <c r="S10" s="23">
        <v>3357</v>
      </c>
      <c r="T10" s="23">
        <v>3457</v>
      </c>
      <c r="U10" s="23">
        <v>3659</v>
      </c>
      <c r="V10" s="23">
        <v>3404</v>
      </c>
      <c r="W10" s="23">
        <v>3580</v>
      </c>
      <c r="X10" s="23">
        <v>3732</v>
      </c>
      <c r="Y10" s="23">
        <v>3879</v>
      </c>
      <c r="Z10" s="23">
        <v>4267</v>
      </c>
      <c r="AA10" s="23">
        <v>4122</v>
      </c>
      <c r="AB10" s="23">
        <v>3497</v>
      </c>
      <c r="AC10" s="23">
        <v>3276</v>
      </c>
    </row>
    <row r="11" spans="1:29" x14ac:dyDescent="0.25">
      <c r="A11" s="29" t="s">
        <v>83</v>
      </c>
      <c r="B11" s="23">
        <v>1990</v>
      </c>
      <c r="C11" s="23">
        <v>1925</v>
      </c>
      <c r="D11" s="23">
        <v>1703</v>
      </c>
      <c r="E11" s="23">
        <v>1568</v>
      </c>
      <c r="F11" s="23">
        <v>1573</v>
      </c>
      <c r="G11" s="23">
        <v>1374</v>
      </c>
      <c r="H11" s="23">
        <v>1299</v>
      </c>
      <c r="I11" s="23">
        <v>1462</v>
      </c>
      <c r="J11" s="23">
        <v>1220</v>
      </c>
      <c r="K11" s="23">
        <v>1257</v>
      </c>
      <c r="L11" s="23">
        <v>1430</v>
      </c>
      <c r="M11" s="23">
        <v>1561</v>
      </c>
      <c r="N11" s="23">
        <v>1679</v>
      </c>
      <c r="O11" s="23">
        <v>1757</v>
      </c>
      <c r="P11" s="23">
        <v>1562</v>
      </c>
      <c r="Q11" s="23">
        <v>1305</v>
      </c>
      <c r="R11" s="23">
        <v>1405</v>
      </c>
      <c r="S11" s="23">
        <v>1135</v>
      </c>
      <c r="T11" s="23">
        <v>1178</v>
      </c>
      <c r="U11" s="23">
        <v>1376</v>
      </c>
      <c r="V11" s="23">
        <v>1155</v>
      </c>
      <c r="W11" s="23">
        <v>1154</v>
      </c>
      <c r="X11" s="23">
        <v>1395</v>
      </c>
      <c r="Y11" s="23">
        <v>1554</v>
      </c>
      <c r="Z11" s="23">
        <v>1744</v>
      </c>
      <c r="AA11" s="23">
        <v>1698</v>
      </c>
      <c r="AB11" s="23">
        <v>1370</v>
      </c>
      <c r="AC11" s="23">
        <v>1165</v>
      </c>
    </row>
    <row r="12" spans="1:29" x14ac:dyDescent="0.25">
      <c r="A12" s="29" t="s">
        <v>84</v>
      </c>
      <c r="B12" s="23">
        <v>421</v>
      </c>
      <c r="C12" s="23">
        <v>418</v>
      </c>
      <c r="D12" s="23">
        <v>399</v>
      </c>
      <c r="E12" s="23">
        <v>348</v>
      </c>
      <c r="F12" s="23">
        <v>338</v>
      </c>
      <c r="G12" s="23">
        <v>325</v>
      </c>
      <c r="H12" s="23">
        <v>303</v>
      </c>
      <c r="I12" s="23">
        <v>303</v>
      </c>
      <c r="J12" s="23">
        <v>273</v>
      </c>
      <c r="K12" s="23">
        <v>289</v>
      </c>
      <c r="L12" s="23">
        <v>312</v>
      </c>
      <c r="M12" s="23">
        <v>317</v>
      </c>
      <c r="N12" s="23">
        <v>363</v>
      </c>
      <c r="O12" s="23">
        <v>368</v>
      </c>
      <c r="P12" s="23">
        <v>348</v>
      </c>
      <c r="Q12" s="23">
        <v>279</v>
      </c>
      <c r="R12" s="23">
        <v>283</v>
      </c>
      <c r="S12" s="23">
        <v>258</v>
      </c>
      <c r="T12" s="23">
        <v>264</v>
      </c>
      <c r="U12" s="23">
        <v>261</v>
      </c>
      <c r="V12" s="23">
        <v>234</v>
      </c>
      <c r="W12" s="23">
        <v>244</v>
      </c>
      <c r="X12" s="23">
        <v>263</v>
      </c>
      <c r="Y12" s="23">
        <v>307</v>
      </c>
      <c r="Z12" s="23">
        <v>335</v>
      </c>
      <c r="AA12" s="23">
        <v>354</v>
      </c>
      <c r="AB12" s="23">
        <v>282</v>
      </c>
      <c r="AC12" s="23">
        <v>229</v>
      </c>
    </row>
    <row r="13" spans="1:29" x14ac:dyDescent="0.25">
      <c r="A13" s="29" t="s">
        <v>85</v>
      </c>
      <c r="B13" s="23">
        <v>4559</v>
      </c>
      <c r="C13" s="23">
        <v>4414</v>
      </c>
      <c r="D13" s="23">
        <v>3928</v>
      </c>
      <c r="E13" s="23">
        <v>3631</v>
      </c>
      <c r="F13" s="23">
        <v>3599</v>
      </c>
      <c r="G13" s="23">
        <v>3275</v>
      </c>
      <c r="H13" s="23">
        <v>3292</v>
      </c>
      <c r="I13" s="23">
        <v>3120</v>
      </c>
      <c r="J13" s="23">
        <v>2790</v>
      </c>
      <c r="K13" s="23">
        <v>2843</v>
      </c>
      <c r="L13" s="23">
        <v>3519</v>
      </c>
      <c r="M13" s="23">
        <v>3886</v>
      </c>
      <c r="N13" s="23">
        <v>4111</v>
      </c>
      <c r="O13" s="23">
        <v>4134</v>
      </c>
      <c r="P13" s="23">
        <v>3725</v>
      </c>
      <c r="Q13" s="23">
        <v>3010</v>
      </c>
      <c r="R13" s="23">
        <v>2969</v>
      </c>
      <c r="S13" s="23">
        <v>2641</v>
      </c>
      <c r="T13" s="23">
        <v>2728</v>
      </c>
      <c r="U13" s="23">
        <v>2788</v>
      </c>
      <c r="V13" s="23">
        <v>2555</v>
      </c>
      <c r="W13" s="23">
        <v>2680</v>
      </c>
      <c r="X13" s="23">
        <v>3400</v>
      </c>
      <c r="Y13" s="23">
        <v>4103</v>
      </c>
      <c r="Z13" s="23">
        <v>4352</v>
      </c>
      <c r="AA13" s="23">
        <v>3950</v>
      </c>
      <c r="AB13" s="23">
        <v>3176</v>
      </c>
      <c r="AC13" s="23">
        <v>2646</v>
      </c>
    </row>
    <row r="14" spans="1:29" x14ac:dyDescent="0.25">
      <c r="A14" s="29" t="s">
        <v>86</v>
      </c>
      <c r="B14" s="23">
        <v>99</v>
      </c>
      <c r="C14" s="23">
        <v>108</v>
      </c>
      <c r="D14" s="23">
        <v>92</v>
      </c>
      <c r="E14" s="23">
        <v>83</v>
      </c>
      <c r="F14" s="23">
        <v>80</v>
      </c>
      <c r="G14" s="23">
        <v>75</v>
      </c>
      <c r="H14" s="23">
        <v>69</v>
      </c>
      <c r="I14" s="23">
        <v>70</v>
      </c>
      <c r="J14" s="23">
        <v>57</v>
      </c>
      <c r="K14" s="23">
        <v>62</v>
      </c>
      <c r="L14" s="23">
        <v>60</v>
      </c>
      <c r="M14" s="23">
        <v>71</v>
      </c>
      <c r="N14" s="23">
        <v>84</v>
      </c>
      <c r="O14" s="23">
        <v>83</v>
      </c>
      <c r="P14" s="23">
        <v>77</v>
      </c>
      <c r="Q14" s="23">
        <v>64</v>
      </c>
      <c r="R14" s="23">
        <v>65</v>
      </c>
      <c r="S14" s="23">
        <v>62</v>
      </c>
      <c r="T14" s="23">
        <v>59</v>
      </c>
      <c r="U14" s="23">
        <v>60</v>
      </c>
      <c r="V14" s="23">
        <v>47</v>
      </c>
      <c r="W14" s="23">
        <v>54</v>
      </c>
      <c r="X14" s="23">
        <v>55</v>
      </c>
      <c r="Y14" s="23">
        <v>67</v>
      </c>
      <c r="Z14" s="23">
        <v>84</v>
      </c>
      <c r="AA14" s="23">
        <v>79</v>
      </c>
      <c r="AB14" s="23">
        <v>63</v>
      </c>
      <c r="AC14" s="23">
        <v>52</v>
      </c>
    </row>
    <row r="15" spans="1:29" x14ac:dyDescent="0.25">
      <c r="A15" s="29" t="s">
        <v>87</v>
      </c>
      <c r="B15" s="23">
        <v>5045</v>
      </c>
      <c r="C15" s="23">
        <v>5062</v>
      </c>
      <c r="D15" s="23">
        <v>4219</v>
      </c>
      <c r="E15" s="23">
        <v>3669</v>
      </c>
      <c r="F15" s="23">
        <v>3612</v>
      </c>
      <c r="G15" s="23">
        <v>3338</v>
      </c>
      <c r="H15" s="23">
        <v>3433</v>
      </c>
      <c r="I15" s="23">
        <v>3310</v>
      </c>
      <c r="J15" s="23">
        <v>2901</v>
      </c>
      <c r="K15" s="23">
        <v>2954</v>
      </c>
      <c r="L15" s="23">
        <v>3728</v>
      </c>
      <c r="M15" s="23">
        <v>4146</v>
      </c>
      <c r="N15" s="23">
        <v>4363</v>
      </c>
      <c r="O15" s="23">
        <v>4409</v>
      </c>
      <c r="P15" s="23">
        <v>3869</v>
      </c>
      <c r="Q15" s="23">
        <v>3056</v>
      </c>
      <c r="R15" s="23">
        <v>3056</v>
      </c>
      <c r="S15" s="23">
        <v>2789</v>
      </c>
      <c r="T15" s="23">
        <v>2937</v>
      </c>
      <c r="U15" s="23">
        <v>3019</v>
      </c>
      <c r="V15" s="23">
        <v>2753</v>
      </c>
      <c r="W15" s="23">
        <v>2821</v>
      </c>
      <c r="X15" s="23">
        <v>3516</v>
      </c>
      <c r="Y15" s="23">
        <v>4414</v>
      </c>
      <c r="Z15" s="23">
        <v>4856</v>
      </c>
      <c r="AA15" s="23">
        <v>4456</v>
      </c>
      <c r="AB15" s="23">
        <v>3522</v>
      </c>
      <c r="AC15" s="23">
        <v>2952</v>
      </c>
    </row>
    <row r="16" spans="1:29" x14ac:dyDescent="0.25">
      <c r="A16" s="29" t="s">
        <v>88</v>
      </c>
      <c r="B16" s="23">
        <v>3878</v>
      </c>
      <c r="C16" s="23">
        <v>3754</v>
      </c>
      <c r="D16" s="23">
        <v>3568</v>
      </c>
      <c r="E16" s="23">
        <v>3443</v>
      </c>
      <c r="F16" s="23">
        <v>3398</v>
      </c>
      <c r="G16" s="23">
        <v>3185</v>
      </c>
      <c r="H16" s="23">
        <v>3076</v>
      </c>
      <c r="I16" s="23">
        <v>3165</v>
      </c>
      <c r="J16" s="23">
        <v>2982</v>
      </c>
      <c r="K16" s="23">
        <v>3075</v>
      </c>
      <c r="L16" s="23">
        <v>3095</v>
      </c>
      <c r="M16" s="23">
        <v>3238</v>
      </c>
      <c r="N16" s="23">
        <v>3223</v>
      </c>
      <c r="O16" s="23">
        <v>3277</v>
      </c>
      <c r="P16" s="23">
        <v>3098</v>
      </c>
      <c r="Q16" s="23">
        <v>2766</v>
      </c>
      <c r="R16" s="23">
        <v>2782</v>
      </c>
      <c r="S16" s="23">
        <v>2544</v>
      </c>
      <c r="T16" s="23">
        <v>2539</v>
      </c>
      <c r="U16" s="23">
        <v>2696</v>
      </c>
      <c r="V16" s="23">
        <v>2643</v>
      </c>
      <c r="W16" s="23">
        <v>2712</v>
      </c>
      <c r="X16" s="23">
        <v>2888</v>
      </c>
      <c r="Y16" s="23">
        <v>2917</v>
      </c>
      <c r="Z16" s="23">
        <v>3117</v>
      </c>
      <c r="AA16" s="23">
        <v>3000</v>
      </c>
      <c r="AB16" s="23">
        <v>2599</v>
      </c>
      <c r="AC16" s="23">
        <v>2384</v>
      </c>
    </row>
    <row r="17" spans="1:29" x14ac:dyDescent="0.25">
      <c r="A17" s="29" t="s">
        <v>89</v>
      </c>
      <c r="B17" s="23">
        <v>2783</v>
      </c>
      <c r="C17" s="23">
        <v>2714</v>
      </c>
      <c r="D17" s="23">
        <v>2513</v>
      </c>
      <c r="E17" s="23">
        <v>2367</v>
      </c>
      <c r="F17" s="23">
        <v>2372</v>
      </c>
      <c r="G17" s="23">
        <v>2353</v>
      </c>
      <c r="H17" s="23">
        <v>2262</v>
      </c>
      <c r="I17" s="23">
        <v>2260</v>
      </c>
      <c r="J17" s="23">
        <v>2152</v>
      </c>
      <c r="K17" s="23">
        <v>2316</v>
      </c>
      <c r="L17" s="23">
        <v>2174</v>
      </c>
      <c r="M17" s="23">
        <v>2203</v>
      </c>
      <c r="N17" s="23">
        <v>2351</v>
      </c>
      <c r="O17" s="23">
        <v>2444</v>
      </c>
      <c r="P17" s="23">
        <v>2294</v>
      </c>
      <c r="Q17" s="23">
        <v>1985</v>
      </c>
      <c r="R17" s="23">
        <v>2148</v>
      </c>
      <c r="S17" s="23">
        <v>1967</v>
      </c>
      <c r="T17" s="23">
        <v>2022</v>
      </c>
      <c r="U17" s="23">
        <v>2144</v>
      </c>
      <c r="V17" s="23">
        <v>2065</v>
      </c>
      <c r="W17" s="23">
        <v>2151</v>
      </c>
      <c r="X17" s="23">
        <v>2244</v>
      </c>
      <c r="Y17" s="23">
        <v>2291</v>
      </c>
      <c r="Z17" s="23">
        <v>2528</v>
      </c>
      <c r="AA17" s="23">
        <v>2372</v>
      </c>
      <c r="AB17" s="23">
        <v>1964</v>
      </c>
      <c r="AC17" s="23">
        <v>1830</v>
      </c>
    </row>
    <row r="18" spans="1:29" x14ac:dyDescent="0.25">
      <c r="A18" s="29" t="s">
        <v>90</v>
      </c>
      <c r="B18" s="23">
        <v>1283</v>
      </c>
      <c r="C18" s="23">
        <v>1277</v>
      </c>
      <c r="D18" s="23">
        <v>1169</v>
      </c>
      <c r="E18" s="23">
        <v>1087</v>
      </c>
      <c r="F18" s="23">
        <v>1072</v>
      </c>
      <c r="G18" s="23">
        <v>997</v>
      </c>
      <c r="H18" s="23">
        <v>972</v>
      </c>
      <c r="I18" s="23">
        <v>984</v>
      </c>
      <c r="J18" s="23">
        <v>941</v>
      </c>
      <c r="K18" s="23">
        <v>995</v>
      </c>
      <c r="L18" s="23">
        <v>953</v>
      </c>
      <c r="M18" s="23">
        <v>968</v>
      </c>
      <c r="N18" s="23">
        <v>1040</v>
      </c>
      <c r="O18" s="23">
        <v>1043</v>
      </c>
      <c r="P18" s="23">
        <v>987</v>
      </c>
      <c r="Q18" s="23">
        <v>865</v>
      </c>
      <c r="R18" s="23">
        <v>908</v>
      </c>
      <c r="S18" s="23">
        <v>809</v>
      </c>
      <c r="T18" s="23">
        <v>835</v>
      </c>
      <c r="U18" s="23">
        <v>862</v>
      </c>
      <c r="V18" s="23">
        <v>847</v>
      </c>
      <c r="W18" s="23">
        <v>886</v>
      </c>
      <c r="X18" s="23">
        <v>937</v>
      </c>
      <c r="Y18" s="23">
        <v>988</v>
      </c>
      <c r="Z18" s="23">
        <v>1060</v>
      </c>
      <c r="AA18" s="23">
        <v>987</v>
      </c>
      <c r="AB18" s="23">
        <v>833</v>
      </c>
      <c r="AC18" s="23">
        <v>734</v>
      </c>
    </row>
    <row r="19" spans="1:29" x14ac:dyDescent="0.25">
      <c r="A19" s="29" t="s">
        <v>91</v>
      </c>
      <c r="B19" s="23">
        <v>9333</v>
      </c>
      <c r="C19" s="23">
        <v>9351</v>
      </c>
      <c r="D19" s="23">
        <v>8796</v>
      </c>
      <c r="E19" s="23">
        <v>8165</v>
      </c>
      <c r="F19" s="23">
        <v>8281</v>
      </c>
      <c r="G19" s="23">
        <v>8031</v>
      </c>
      <c r="H19" s="23">
        <v>7852</v>
      </c>
      <c r="I19" s="23">
        <v>7705</v>
      </c>
      <c r="J19" s="23">
        <v>7318</v>
      </c>
      <c r="K19" s="23">
        <v>7501</v>
      </c>
      <c r="L19" s="23">
        <v>7108</v>
      </c>
      <c r="M19" s="23">
        <v>7075</v>
      </c>
      <c r="N19" s="23">
        <v>7603</v>
      </c>
      <c r="O19" s="23">
        <v>7995</v>
      </c>
      <c r="P19" s="23">
        <v>7605</v>
      </c>
      <c r="Q19" s="23">
        <v>6634</v>
      </c>
      <c r="R19" s="23">
        <v>7038</v>
      </c>
      <c r="S19" s="23">
        <v>6534</v>
      </c>
      <c r="T19" s="23">
        <v>6820</v>
      </c>
      <c r="U19" s="23">
        <v>7120</v>
      </c>
      <c r="V19" s="23">
        <v>6866</v>
      </c>
      <c r="W19" s="23">
        <v>7011</v>
      </c>
      <c r="X19" s="23">
        <v>7064</v>
      </c>
      <c r="Y19" s="23">
        <v>7185</v>
      </c>
      <c r="Z19" s="23">
        <v>7963</v>
      </c>
      <c r="AA19" s="23">
        <v>7601</v>
      </c>
      <c r="AB19" s="23">
        <v>6524</v>
      </c>
      <c r="AC19" s="23">
        <v>6052</v>
      </c>
    </row>
    <row r="20" spans="1:29" x14ac:dyDescent="0.25">
      <c r="A20" s="29" t="s">
        <v>92</v>
      </c>
      <c r="B20" s="23">
        <v>1915</v>
      </c>
      <c r="C20" s="23">
        <v>1965</v>
      </c>
      <c r="D20" s="23">
        <v>1760</v>
      </c>
      <c r="E20" s="23">
        <v>1540</v>
      </c>
      <c r="F20" s="23">
        <v>1578</v>
      </c>
      <c r="G20" s="23">
        <v>1516</v>
      </c>
      <c r="H20" s="23">
        <v>1438</v>
      </c>
      <c r="I20" s="23">
        <v>1453</v>
      </c>
      <c r="J20" s="23">
        <v>1297</v>
      </c>
      <c r="K20" s="23">
        <v>1351</v>
      </c>
      <c r="L20" s="23">
        <v>1363</v>
      </c>
      <c r="M20" s="23">
        <v>1459</v>
      </c>
      <c r="N20" s="23">
        <v>1627</v>
      </c>
      <c r="O20" s="23">
        <v>1804</v>
      </c>
      <c r="P20" s="23">
        <v>1614</v>
      </c>
      <c r="Q20" s="23">
        <v>1329</v>
      </c>
      <c r="R20" s="23">
        <v>1344</v>
      </c>
      <c r="S20" s="23">
        <v>1257</v>
      </c>
      <c r="T20" s="23">
        <v>1315</v>
      </c>
      <c r="U20" s="23">
        <v>1349</v>
      </c>
      <c r="V20" s="23">
        <v>1293</v>
      </c>
      <c r="W20" s="23">
        <v>1307</v>
      </c>
      <c r="X20" s="23">
        <v>1372</v>
      </c>
      <c r="Y20" s="23">
        <v>1479</v>
      </c>
      <c r="Z20" s="23">
        <v>1730</v>
      </c>
      <c r="AA20" s="23">
        <v>1714</v>
      </c>
      <c r="AB20" s="23">
        <v>1331</v>
      </c>
      <c r="AC20" s="23">
        <v>1234</v>
      </c>
    </row>
    <row r="21" spans="1:29" x14ac:dyDescent="0.25">
      <c r="A21" s="29" t="s">
        <v>93</v>
      </c>
      <c r="B21" s="23">
        <v>1293</v>
      </c>
      <c r="C21" s="23">
        <v>1289</v>
      </c>
      <c r="D21" s="23">
        <v>1118</v>
      </c>
      <c r="E21" s="23">
        <v>1000</v>
      </c>
      <c r="F21" s="23">
        <v>997</v>
      </c>
      <c r="G21" s="23">
        <v>935</v>
      </c>
      <c r="H21" s="23">
        <v>896</v>
      </c>
      <c r="I21" s="23">
        <v>926</v>
      </c>
      <c r="J21" s="23">
        <v>813</v>
      </c>
      <c r="K21" s="23">
        <v>839</v>
      </c>
      <c r="L21" s="23">
        <v>881</v>
      </c>
      <c r="M21" s="23">
        <v>966</v>
      </c>
      <c r="N21" s="23">
        <v>1001</v>
      </c>
      <c r="O21" s="23">
        <v>1029</v>
      </c>
      <c r="P21" s="23">
        <v>907</v>
      </c>
      <c r="Q21" s="23">
        <v>754</v>
      </c>
      <c r="R21" s="23">
        <v>797</v>
      </c>
      <c r="S21" s="23">
        <v>731</v>
      </c>
      <c r="T21" s="23">
        <v>690</v>
      </c>
      <c r="U21" s="23">
        <v>734</v>
      </c>
      <c r="V21" s="23">
        <v>668</v>
      </c>
      <c r="W21" s="23">
        <v>674</v>
      </c>
      <c r="X21" s="23">
        <v>838</v>
      </c>
      <c r="Y21" s="23">
        <v>888</v>
      </c>
      <c r="Z21" s="23">
        <v>934</v>
      </c>
      <c r="AA21" s="23">
        <v>935</v>
      </c>
      <c r="AB21" s="23">
        <v>730</v>
      </c>
      <c r="AC21" s="23">
        <v>633</v>
      </c>
    </row>
    <row r="22" spans="1:29" x14ac:dyDescent="0.25">
      <c r="A22" s="29" t="s">
        <v>94</v>
      </c>
      <c r="B22" s="23">
        <v>3955</v>
      </c>
      <c r="C22" s="23">
        <v>3887</v>
      </c>
      <c r="D22" s="23">
        <v>3640</v>
      </c>
      <c r="E22" s="23">
        <v>3391</v>
      </c>
      <c r="F22" s="23">
        <v>3326</v>
      </c>
      <c r="G22" s="23">
        <v>3176</v>
      </c>
      <c r="H22" s="23">
        <v>3157</v>
      </c>
      <c r="I22" s="23">
        <v>3148</v>
      </c>
      <c r="J22" s="23">
        <v>2846</v>
      </c>
      <c r="K22" s="23">
        <v>2989</v>
      </c>
      <c r="L22" s="23">
        <v>2987</v>
      </c>
      <c r="M22" s="23">
        <v>3088</v>
      </c>
      <c r="N22" s="23">
        <v>3183</v>
      </c>
      <c r="O22" s="23">
        <v>3306</v>
      </c>
      <c r="P22" s="23">
        <v>3060</v>
      </c>
      <c r="Q22" s="23">
        <v>2714</v>
      </c>
      <c r="R22" s="23">
        <v>2729</v>
      </c>
      <c r="S22" s="23">
        <v>2531</v>
      </c>
      <c r="T22" s="23">
        <v>2678</v>
      </c>
      <c r="U22" s="23">
        <v>2816</v>
      </c>
      <c r="V22" s="23">
        <v>2638</v>
      </c>
      <c r="W22" s="23">
        <v>2701</v>
      </c>
      <c r="X22" s="23">
        <v>2933</v>
      </c>
      <c r="Y22" s="23">
        <v>3052</v>
      </c>
      <c r="Z22" s="23">
        <v>3338</v>
      </c>
      <c r="AA22" s="23">
        <v>3222</v>
      </c>
      <c r="AB22" s="23">
        <v>2767</v>
      </c>
      <c r="AC22" s="23">
        <v>2531</v>
      </c>
    </row>
    <row r="23" spans="1:29" x14ac:dyDescent="0.25">
      <c r="A23" s="29" t="s">
        <v>95</v>
      </c>
      <c r="B23" s="23">
        <v>452</v>
      </c>
      <c r="C23" s="23">
        <v>445</v>
      </c>
      <c r="D23" s="23">
        <v>405</v>
      </c>
      <c r="E23" s="23">
        <v>350</v>
      </c>
      <c r="F23" s="23">
        <v>341</v>
      </c>
      <c r="G23" s="23">
        <v>339</v>
      </c>
      <c r="H23" s="23">
        <v>317</v>
      </c>
      <c r="I23" s="23">
        <v>300</v>
      </c>
      <c r="J23" s="23">
        <v>298</v>
      </c>
      <c r="K23" s="23">
        <v>319</v>
      </c>
      <c r="L23" s="23">
        <v>308</v>
      </c>
      <c r="M23" s="23">
        <v>352</v>
      </c>
      <c r="N23" s="23">
        <v>361</v>
      </c>
      <c r="O23" s="23">
        <v>386</v>
      </c>
      <c r="P23" s="23">
        <v>348</v>
      </c>
      <c r="Q23" s="23">
        <v>273</v>
      </c>
      <c r="R23" s="23">
        <v>277</v>
      </c>
      <c r="S23" s="23">
        <v>259</v>
      </c>
      <c r="T23" s="23">
        <v>266</v>
      </c>
      <c r="U23" s="23">
        <v>278</v>
      </c>
      <c r="V23" s="23">
        <v>273</v>
      </c>
      <c r="W23" s="23">
        <v>286</v>
      </c>
      <c r="X23" s="23">
        <v>320</v>
      </c>
      <c r="Y23" s="23">
        <v>339</v>
      </c>
      <c r="Z23" s="23">
        <v>396</v>
      </c>
      <c r="AA23" s="23">
        <v>399</v>
      </c>
      <c r="AB23" s="23">
        <v>321</v>
      </c>
      <c r="AC23" s="23">
        <v>269</v>
      </c>
    </row>
    <row r="24" spans="1:29" x14ac:dyDescent="0.25">
      <c r="A24" s="29" t="s">
        <v>96</v>
      </c>
      <c r="B24" s="23">
        <v>2690</v>
      </c>
      <c r="C24" s="23">
        <v>2661</v>
      </c>
      <c r="D24" s="23">
        <v>2500</v>
      </c>
      <c r="E24" s="23">
        <v>2364</v>
      </c>
      <c r="F24" s="23">
        <v>2375</v>
      </c>
      <c r="G24" s="23">
        <v>2310</v>
      </c>
      <c r="H24" s="23">
        <v>2197</v>
      </c>
      <c r="I24" s="23">
        <v>2242</v>
      </c>
      <c r="J24" s="23">
        <v>2098</v>
      </c>
      <c r="K24" s="23">
        <v>2138</v>
      </c>
      <c r="L24" s="23">
        <v>2093</v>
      </c>
      <c r="M24" s="23">
        <v>2215</v>
      </c>
      <c r="N24" s="23">
        <v>2231</v>
      </c>
      <c r="O24" s="23">
        <v>2315</v>
      </c>
      <c r="P24" s="23">
        <v>2154</v>
      </c>
      <c r="Q24" s="23">
        <v>1883</v>
      </c>
      <c r="R24" s="23">
        <v>1951</v>
      </c>
      <c r="S24" s="23">
        <v>1770</v>
      </c>
      <c r="T24" s="23">
        <v>1832</v>
      </c>
      <c r="U24" s="23">
        <v>1949</v>
      </c>
      <c r="V24" s="23">
        <v>1841</v>
      </c>
      <c r="W24" s="23">
        <v>1893</v>
      </c>
      <c r="X24" s="23">
        <v>1996</v>
      </c>
      <c r="Y24" s="23">
        <v>2036</v>
      </c>
      <c r="Z24" s="23">
        <v>2245</v>
      </c>
      <c r="AA24" s="23">
        <v>2149</v>
      </c>
      <c r="AB24" s="23">
        <v>1811</v>
      </c>
      <c r="AC24" s="23">
        <v>1633</v>
      </c>
    </row>
    <row r="25" spans="1:29" x14ac:dyDescent="0.25">
      <c r="A25" s="29" t="s">
        <v>97</v>
      </c>
      <c r="B25" s="23">
        <v>2375</v>
      </c>
      <c r="C25" s="23">
        <v>2358</v>
      </c>
      <c r="D25" s="23">
        <v>2166</v>
      </c>
      <c r="E25" s="23">
        <v>1906</v>
      </c>
      <c r="F25" s="23">
        <v>1718</v>
      </c>
      <c r="G25" s="23">
        <v>1579</v>
      </c>
      <c r="H25" s="23">
        <v>1505</v>
      </c>
      <c r="I25" s="23">
        <v>1596</v>
      </c>
      <c r="J25" s="23">
        <v>1336</v>
      </c>
      <c r="K25" s="23">
        <v>1437</v>
      </c>
      <c r="L25" s="23">
        <v>1702</v>
      </c>
      <c r="M25" s="23">
        <v>1805</v>
      </c>
      <c r="N25" s="23">
        <v>1936</v>
      </c>
      <c r="O25" s="23">
        <v>1989</v>
      </c>
      <c r="P25" s="23">
        <v>1824</v>
      </c>
      <c r="Q25" s="23">
        <v>1541</v>
      </c>
      <c r="R25" s="23">
        <v>1449</v>
      </c>
      <c r="S25" s="23">
        <v>1278</v>
      </c>
      <c r="T25" s="23">
        <v>1296</v>
      </c>
      <c r="U25" s="23">
        <v>1454</v>
      </c>
      <c r="V25" s="23">
        <v>1216</v>
      </c>
      <c r="W25" s="23">
        <v>1266</v>
      </c>
      <c r="X25" s="23">
        <v>1672</v>
      </c>
      <c r="Y25" s="23">
        <v>1898</v>
      </c>
      <c r="Z25" s="23">
        <v>2114</v>
      </c>
      <c r="AA25" s="23">
        <v>2074</v>
      </c>
      <c r="AB25" s="23">
        <v>1697</v>
      </c>
      <c r="AC25" s="23">
        <v>1347</v>
      </c>
    </row>
    <row r="26" spans="1:29" x14ac:dyDescent="0.25">
      <c r="A26" s="29" t="s">
        <v>98</v>
      </c>
      <c r="B26" s="23">
        <v>1092</v>
      </c>
      <c r="C26" s="23">
        <v>1042</v>
      </c>
      <c r="D26" s="23">
        <v>964</v>
      </c>
      <c r="E26" s="23">
        <v>937</v>
      </c>
      <c r="F26" s="23">
        <v>922</v>
      </c>
      <c r="G26" s="23">
        <v>880</v>
      </c>
      <c r="H26" s="23">
        <v>843</v>
      </c>
      <c r="I26" s="23">
        <v>869</v>
      </c>
      <c r="J26" s="23">
        <v>818</v>
      </c>
      <c r="K26" s="23">
        <v>882</v>
      </c>
      <c r="L26" s="23">
        <v>897</v>
      </c>
      <c r="M26" s="23">
        <v>923</v>
      </c>
      <c r="N26" s="23">
        <v>917</v>
      </c>
      <c r="O26" s="23">
        <v>961</v>
      </c>
      <c r="P26" s="23">
        <v>929</v>
      </c>
      <c r="Q26" s="23">
        <v>811</v>
      </c>
      <c r="R26" s="23">
        <v>802</v>
      </c>
      <c r="S26" s="23">
        <v>732</v>
      </c>
      <c r="T26" s="23">
        <v>709</v>
      </c>
      <c r="U26" s="23">
        <v>720</v>
      </c>
      <c r="V26" s="23">
        <v>731</v>
      </c>
      <c r="W26" s="23">
        <v>795</v>
      </c>
      <c r="X26" s="23">
        <v>841</v>
      </c>
      <c r="Y26" s="23">
        <v>846</v>
      </c>
      <c r="Z26" s="23">
        <v>962</v>
      </c>
      <c r="AA26" s="23">
        <v>930</v>
      </c>
      <c r="AB26" s="23">
        <v>804</v>
      </c>
      <c r="AC26" s="23">
        <v>697</v>
      </c>
    </row>
    <row r="27" spans="1:29" x14ac:dyDescent="0.25">
      <c r="A27" s="29" t="s">
        <v>99</v>
      </c>
      <c r="B27" s="23">
        <v>754</v>
      </c>
      <c r="C27" s="23">
        <v>737</v>
      </c>
      <c r="D27" s="23">
        <v>684</v>
      </c>
      <c r="E27" s="23">
        <v>618</v>
      </c>
      <c r="F27" s="23">
        <v>560</v>
      </c>
      <c r="G27" s="23">
        <v>509</v>
      </c>
      <c r="H27" s="23">
        <v>502</v>
      </c>
      <c r="I27" s="23">
        <v>515</v>
      </c>
      <c r="J27" s="23">
        <v>466</v>
      </c>
      <c r="K27" s="23">
        <v>480</v>
      </c>
      <c r="L27" s="23">
        <v>505</v>
      </c>
      <c r="M27" s="23">
        <v>548</v>
      </c>
      <c r="N27" s="23">
        <v>594</v>
      </c>
      <c r="O27" s="23">
        <v>604</v>
      </c>
      <c r="P27" s="23">
        <v>556</v>
      </c>
      <c r="Q27" s="23">
        <v>483</v>
      </c>
      <c r="R27" s="23">
        <v>448</v>
      </c>
      <c r="S27" s="23">
        <v>400</v>
      </c>
      <c r="T27" s="23">
        <v>433</v>
      </c>
      <c r="U27" s="23">
        <v>445</v>
      </c>
      <c r="V27" s="23">
        <v>394</v>
      </c>
      <c r="W27" s="23">
        <v>398</v>
      </c>
      <c r="X27" s="23">
        <v>436</v>
      </c>
      <c r="Y27" s="23">
        <v>525</v>
      </c>
      <c r="Z27" s="23">
        <v>601</v>
      </c>
      <c r="AA27" s="23">
        <v>626</v>
      </c>
      <c r="AB27" s="23">
        <v>490</v>
      </c>
      <c r="AC27" s="23">
        <v>395</v>
      </c>
    </row>
    <row r="28" spans="1:29" x14ac:dyDescent="0.25">
      <c r="A28" s="29" t="s">
        <v>100</v>
      </c>
      <c r="B28" s="23">
        <v>658</v>
      </c>
      <c r="C28" s="23">
        <v>623</v>
      </c>
      <c r="D28" s="23">
        <v>554</v>
      </c>
      <c r="E28" s="23">
        <v>472</v>
      </c>
      <c r="F28" s="23">
        <v>449</v>
      </c>
      <c r="G28" s="23">
        <v>429</v>
      </c>
      <c r="H28" s="23">
        <v>421</v>
      </c>
      <c r="I28" s="23">
        <v>406</v>
      </c>
      <c r="J28" s="23">
        <v>401</v>
      </c>
      <c r="K28" s="23">
        <v>409</v>
      </c>
      <c r="L28" s="23">
        <v>398</v>
      </c>
      <c r="M28" s="23">
        <v>427</v>
      </c>
      <c r="N28" s="23">
        <v>507</v>
      </c>
      <c r="O28" s="23">
        <v>490</v>
      </c>
      <c r="P28" s="23">
        <v>445</v>
      </c>
      <c r="Q28" s="23">
        <v>355</v>
      </c>
      <c r="R28" s="23">
        <v>367</v>
      </c>
      <c r="S28" s="23">
        <v>332</v>
      </c>
      <c r="T28" s="23">
        <v>339</v>
      </c>
      <c r="U28" s="23">
        <v>358</v>
      </c>
      <c r="V28" s="23">
        <v>358</v>
      </c>
      <c r="W28" s="23">
        <v>371</v>
      </c>
      <c r="X28" s="23">
        <v>418</v>
      </c>
      <c r="Y28" s="23">
        <v>442</v>
      </c>
      <c r="Z28" s="23">
        <v>545</v>
      </c>
      <c r="AA28" s="23">
        <v>482</v>
      </c>
      <c r="AB28" s="23">
        <v>396</v>
      </c>
      <c r="AC28" s="23">
        <v>330</v>
      </c>
    </row>
    <row r="29" spans="1:29" x14ac:dyDescent="0.25">
      <c r="A29" s="29" t="s">
        <v>101</v>
      </c>
      <c r="B29" s="23">
        <v>5839</v>
      </c>
      <c r="C29" s="23">
        <v>5666</v>
      </c>
      <c r="D29" s="23">
        <v>5204</v>
      </c>
      <c r="E29" s="23">
        <v>4875</v>
      </c>
      <c r="F29" s="23">
        <v>4878</v>
      </c>
      <c r="G29" s="23">
        <v>4675</v>
      </c>
      <c r="H29" s="23">
        <v>4513</v>
      </c>
      <c r="I29" s="23">
        <v>4518</v>
      </c>
      <c r="J29" s="23">
        <v>4175</v>
      </c>
      <c r="K29" s="23">
        <v>4351</v>
      </c>
      <c r="L29" s="23">
        <v>4401</v>
      </c>
      <c r="M29" s="23">
        <v>4515</v>
      </c>
      <c r="N29" s="23">
        <v>4799</v>
      </c>
      <c r="O29" s="23">
        <v>4841</v>
      </c>
      <c r="P29" s="23">
        <v>4483</v>
      </c>
      <c r="Q29" s="23">
        <v>3880</v>
      </c>
      <c r="R29" s="23">
        <v>4099</v>
      </c>
      <c r="S29" s="23">
        <v>3740</v>
      </c>
      <c r="T29" s="23">
        <v>3847</v>
      </c>
      <c r="U29" s="23">
        <v>4086</v>
      </c>
      <c r="V29" s="23">
        <v>3824</v>
      </c>
      <c r="W29" s="23">
        <v>3925</v>
      </c>
      <c r="X29" s="23">
        <v>4142</v>
      </c>
      <c r="Y29" s="23">
        <v>4307</v>
      </c>
      <c r="Z29" s="23">
        <v>4766</v>
      </c>
      <c r="AA29" s="23">
        <v>4663</v>
      </c>
      <c r="AB29" s="23">
        <v>3980</v>
      </c>
      <c r="AC29" s="23">
        <v>3487</v>
      </c>
    </row>
    <row r="30" spans="1:29" x14ac:dyDescent="0.25">
      <c r="A30" s="29" t="s">
        <v>102</v>
      </c>
      <c r="B30" s="23">
        <v>674</v>
      </c>
      <c r="C30" s="23">
        <v>642</v>
      </c>
      <c r="D30" s="23">
        <v>601</v>
      </c>
      <c r="E30" s="23">
        <v>557</v>
      </c>
      <c r="F30" s="23">
        <v>541</v>
      </c>
      <c r="G30" s="23">
        <v>493</v>
      </c>
      <c r="H30" s="23">
        <v>464</v>
      </c>
      <c r="I30" s="23">
        <v>475</v>
      </c>
      <c r="J30" s="23">
        <v>436</v>
      </c>
      <c r="K30" s="23">
        <v>475</v>
      </c>
      <c r="L30" s="23">
        <v>475</v>
      </c>
      <c r="M30" s="23">
        <v>499</v>
      </c>
      <c r="N30" s="23">
        <v>531</v>
      </c>
      <c r="O30" s="23">
        <v>534</v>
      </c>
      <c r="P30" s="23">
        <v>475</v>
      </c>
      <c r="Q30" s="23">
        <v>413</v>
      </c>
      <c r="R30" s="23">
        <v>421</v>
      </c>
      <c r="S30" s="23">
        <v>392</v>
      </c>
      <c r="T30" s="23">
        <v>380</v>
      </c>
      <c r="U30" s="23">
        <v>381</v>
      </c>
      <c r="V30" s="23">
        <v>377</v>
      </c>
      <c r="W30" s="23">
        <v>397</v>
      </c>
      <c r="X30" s="23">
        <v>433</v>
      </c>
      <c r="Y30" s="23">
        <v>471</v>
      </c>
      <c r="Z30" s="23">
        <v>520</v>
      </c>
      <c r="AA30" s="23">
        <v>511</v>
      </c>
      <c r="AB30" s="23">
        <v>396</v>
      </c>
      <c r="AC30" s="23">
        <v>356</v>
      </c>
    </row>
    <row r="31" spans="1:29" x14ac:dyDescent="0.25">
      <c r="A31" s="29" t="s">
        <v>103</v>
      </c>
      <c r="B31" s="23">
        <v>22875</v>
      </c>
      <c r="C31" s="23">
        <v>22523</v>
      </c>
      <c r="D31" s="23">
        <v>20622</v>
      </c>
      <c r="E31" s="23">
        <v>18331</v>
      </c>
      <c r="F31" s="23">
        <v>18040</v>
      </c>
      <c r="G31" s="23">
        <v>17609</v>
      </c>
      <c r="H31" s="23">
        <v>17254</v>
      </c>
      <c r="I31" s="23">
        <v>17098</v>
      </c>
      <c r="J31" s="23">
        <v>15695</v>
      </c>
      <c r="K31" s="23">
        <v>16097</v>
      </c>
      <c r="L31" s="23">
        <v>15969</v>
      </c>
      <c r="M31" s="23">
        <v>17140</v>
      </c>
      <c r="N31" s="23">
        <v>18605</v>
      </c>
      <c r="O31" s="23">
        <v>19278</v>
      </c>
      <c r="P31" s="23">
        <v>17809</v>
      </c>
      <c r="Q31" s="23">
        <v>14721</v>
      </c>
      <c r="R31" s="23">
        <v>15076</v>
      </c>
      <c r="S31" s="23">
        <v>13972</v>
      </c>
      <c r="T31" s="23">
        <v>14872</v>
      </c>
      <c r="U31" s="23">
        <v>15652</v>
      </c>
      <c r="V31" s="23">
        <v>14586</v>
      </c>
      <c r="W31" s="23">
        <v>14853</v>
      </c>
      <c r="X31" s="23">
        <v>15927</v>
      </c>
      <c r="Y31" s="23">
        <v>17604</v>
      </c>
      <c r="Z31" s="23">
        <v>19953</v>
      </c>
      <c r="AA31" s="23">
        <v>19111</v>
      </c>
      <c r="AB31" s="23">
        <v>15511</v>
      </c>
      <c r="AC31" s="23">
        <v>13544</v>
      </c>
    </row>
    <row r="32" spans="1:29" x14ac:dyDescent="0.25">
      <c r="A32" s="29" t="s">
        <v>104</v>
      </c>
      <c r="B32" s="23">
        <v>2417</v>
      </c>
      <c r="C32" s="23">
        <v>2383</v>
      </c>
      <c r="D32" s="23">
        <v>2278</v>
      </c>
      <c r="E32" s="23">
        <v>2015</v>
      </c>
      <c r="F32" s="23">
        <v>1865</v>
      </c>
      <c r="G32" s="23">
        <v>1758</v>
      </c>
      <c r="H32" s="23">
        <v>1707</v>
      </c>
      <c r="I32" s="23">
        <v>1673</v>
      </c>
      <c r="J32" s="23">
        <v>1543</v>
      </c>
      <c r="K32" s="23">
        <v>1605</v>
      </c>
      <c r="L32" s="23">
        <v>1698</v>
      </c>
      <c r="M32" s="23">
        <v>1830</v>
      </c>
      <c r="N32" s="23">
        <v>1998</v>
      </c>
      <c r="O32" s="23">
        <v>2029</v>
      </c>
      <c r="P32" s="23">
        <v>2019</v>
      </c>
      <c r="Q32" s="23">
        <v>1689</v>
      </c>
      <c r="R32" s="23">
        <v>1529</v>
      </c>
      <c r="S32" s="23">
        <v>1415</v>
      </c>
      <c r="T32" s="23">
        <v>1475</v>
      </c>
      <c r="U32" s="23">
        <v>1492</v>
      </c>
      <c r="V32" s="23">
        <v>1389</v>
      </c>
      <c r="W32" s="23">
        <v>1430</v>
      </c>
      <c r="X32" s="23">
        <v>1593</v>
      </c>
      <c r="Y32" s="23">
        <v>1846</v>
      </c>
      <c r="Z32" s="23">
        <v>2124</v>
      </c>
      <c r="AA32" s="23">
        <v>2173</v>
      </c>
      <c r="AB32" s="23">
        <v>1817</v>
      </c>
      <c r="AC32" s="23">
        <v>1528</v>
      </c>
    </row>
    <row r="33" spans="1:29" x14ac:dyDescent="0.25">
      <c r="A33" s="29" t="s">
        <v>105</v>
      </c>
      <c r="B33" s="23">
        <v>10697</v>
      </c>
      <c r="C33" s="23">
        <v>10628</v>
      </c>
      <c r="D33" s="23">
        <v>9943</v>
      </c>
      <c r="E33" s="23">
        <v>9250</v>
      </c>
      <c r="F33" s="23">
        <v>9353</v>
      </c>
      <c r="G33" s="23">
        <v>9031</v>
      </c>
      <c r="H33" s="23">
        <v>8866</v>
      </c>
      <c r="I33" s="23">
        <v>8828</v>
      </c>
      <c r="J33" s="23">
        <v>8383</v>
      </c>
      <c r="K33" s="23">
        <v>8668</v>
      </c>
      <c r="L33" s="23">
        <v>8337</v>
      </c>
      <c r="M33" s="23">
        <v>8463</v>
      </c>
      <c r="N33" s="23">
        <v>8926</v>
      </c>
      <c r="O33" s="23">
        <v>9328</v>
      </c>
      <c r="P33" s="23">
        <v>8811</v>
      </c>
      <c r="Q33" s="23">
        <v>7605</v>
      </c>
      <c r="R33" s="23">
        <v>7973</v>
      </c>
      <c r="S33" s="23">
        <v>7414</v>
      </c>
      <c r="T33" s="23">
        <v>7754</v>
      </c>
      <c r="U33" s="23">
        <v>8081</v>
      </c>
      <c r="V33" s="23">
        <v>7791</v>
      </c>
      <c r="W33" s="23">
        <v>7952</v>
      </c>
      <c r="X33" s="23">
        <v>8204</v>
      </c>
      <c r="Y33" s="23">
        <v>8371</v>
      </c>
      <c r="Z33" s="23">
        <v>9265</v>
      </c>
      <c r="AA33" s="23">
        <v>9005</v>
      </c>
      <c r="AB33" s="23">
        <v>7656</v>
      </c>
      <c r="AC33" s="23">
        <v>6972</v>
      </c>
    </row>
    <row r="34" spans="1:29" x14ac:dyDescent="0.25">
      <c r="A34" s="29" t="s">
        <v>106</v>
      </c>
      <c r="B34" s="23">
        <v>204</v>
      </c>
      <c r="C34" s="23">
        <v>204</v>
      </c>
      <c r="D34" s="23">
        <v>191</v>
      </c>
      <c r="E34" s="23">
        <v>186</v>
      </c>
      <c r="F34" s="23">
        <v>173</v>
      </c>
      <c r="G34" s="23">
        <v>168</v>
      </c>
      <c r="H34" s="23">
        <v>147</v>
      </c>
      <c r="I34" s="23">
        <v>133</v>
      </c>
      <c r="J34" s="23">
        <v>123</v>
      </c>
      <c r="K34" s="23">
        <v>127</v>
      </c>
      <c r="L34" s="23">
        <v>147</v>
      </c>
      <c r="M34" s="23">
        <v>163</v>
      </c>
      <c r="N34" s="23">
        <v>158</v>
      </c>
      <c r="O34" s="23">
        <v>159</v>
      </c>
      <c r="P34" s="23">
        <v>153</v>
      </c>
      <c r="Q34" s="23">
        <v>120</v>
      </c>
      <c r="R34" s="23">
        <v>124</v>
      </c>
      <c r="S34" s="23">
        <v>117</v>
      </c>
      <c r="T34" s="23">
        <v>122</v>
      </c>
      <c r="U34" s="23">
        <v>128</v>
      </c>
      <c r="V34" s="23">
        <v>129</v>
      </c>
      <c r="W34" s="23">
        <v>124</v>
      </c>
      <c r="X34" s="23">
        <v>148</v>
      </c>
      <c r="Y34" s="23">
        <v>142</v>
      </c>
      <c r="Z34" s="23">
        <v>146</v>
      </c>
      <c r="AA34" s="23">
        <v>140</v>
      </c>
      <c r="AB34" s="23">
        <v>122</v>
      </c>
      <c r="AC34" s="23">
        <v>110</v>
      </c>
    </row>
    <row r="35" spans="1:29" x14ac:dyDescent="0.25">
      <c r="A35" s="29" t="s">
        <v>107</v>
      </c>
      <c r="B35" s="23">
        <v>2603</v>
      </c>
      <c r="C35" s="23">
        <v>2589</v>
      </c>
      <c r="D35" s="23">
        <v>2404</v>
      </c>
      <c r="E35" s="23">
        <v>2121</v>
      </c>
      <c r="F35" s="23">
        <v>2138</v>
      </c>
      <c r="G35" s="23">
        <v>1998</v>
      </c>
      <c r="H35" s="23">
        <v>1960</v>
      </c>
      <c r="I35" s="23">
        <v>1885</v>
      </c>
      <c r="J35" s="23">
        <v>1747</v>
      </c>
      <c r="K35" s="23">
        <v>1770</v>
      </c>
      <c r="L35" s="23">
        <v>1838</v>
      </c>
      <c r="M35" s="23">
        <v>2037</v>
      </c>
      <c r="N35" s="23">
        <v>2197</v>
      </c>
      <c r="O35" s="23">
        <v>2333</v>
      </c>
      <c r="P35" s="23">
        <v>2124</v>
      </c>
      <c r="Q35" s="23">
        <v>1720</v>
      </c>
      <c r="R35" s="23">
        <v>1753</v>
      </c>
      <c r="S35" s="23">
        <v>1619</v>
      </c>
      <c r="T35" s="23">
        <v>1721</v>
      </c>
      <c r="U35" s="23">
        <v>1740</v>
      </c>
      <c r="V35" s="23">
        <v>1586</v>
      </c>
      <c r="W35" s="23">
        <v>1596</v>
      </c>
      <c r="X35" s="23">
        <v>1764</v>
      </c>
      <c r="Y35" s="23">
        <v>1975</v>
      </c>
      <c r="Z35" s="23">
        <v>2358</v>
      </c>
      <c r="AA35" s="23">
        <v>2163</v>
      </c>
      <c r="AB35" s="23">
        <v>1763</v>
      </c>
      <c r="AC35" s="23">
        <v>1535</v>
      </c>
    </row>
    <row r="36" spans="1:29" x14ac:dyDescent="0.25">
      <c r="A36" s="29" t="s">
        <v>108</v>
      </c>
      <c r="B36" s="23">
        <v>8939</v>
      </c>
      <c r="C36" s="23">
        <v>8779</v>
      </c>
      <c r="D36" s="23">
        <v>8134</v>
      </c>
      <c r="E36" s="23">
        <v>7468</v>
      </c>
      <c r="F36" s="23">
        <v>7670</v>
      </c>
      <c r="G36" s="23">
        <v>7460</v>
      </c>
      <c r="H36" s="23">
        <v>7283</v>
      </c>
      <c r="I36" s="23">
        <v>7139</v>
      </c>
      <c r="J36" s="23">
        <v>6551</v>
      </c>
      <c r="K36" s="23">
        <v>6646</v>
      </c>
      <c r="L36" s="23">
        <v>6539</v>
      </c>
      <c r="M36" s="23">
        <v>6717</v>
      </c>
      <c r="N36" s="23">
        <v>7463</v>
      </c>
      <c r="O36" s="23">
        <v>7910</v>
      </c>
      <c r="P36" s="23">
        <v>7402</v>
      </c>
      <c r="Q36" s="23">
        <v>6386</v>
      </c>
      <c r="R36" s="23">
        <v>6730</v>
      </c>
      <c r="S36" s="23">
        <v>6172</v>
      </c>
      <c r="T36" s="23">
        <v>6497</v>
      </c>
      <c r="U36" s="23">
        <v>6634</v>
      </c>
      <c r="V36" s="23">
        <v>6205</v>
      </c>
      <c r="W36" s="23">
        <v>6400</v>
      </c>
      <c r="X36" s="23">
        <v>6586</v>
      </c>
      <c r="Y36" s="23">
        <v>6845</v>
      </c>
      <c r="Z36" s="23">
        <v>7646</v>
      </c>
      <c r="AA36" s="23">
        <v>7477</v>
      </c>
      <c r="AB36" s="23">
        <v>6192</v>
      </c>
      <c r="AC36" s="23">
        <v>5539</v>
      </c>
    </row>
    <row r="37" spans="1:29" x14ac:dyDescent="0.25">
      <c r="A37" s="29" t="s">
        <v>109</v>
      </c>
      <c r="B37" s="23">
        <v>1308</v>
      </c>
      <c r="C37" s="23">
        <v>1465</v>
      </c>
      <c r="D37" s="23">
        <v>1506</v>
      </c>
      <c r="E37" s="23">
        <v>1305</v>
      </c>
      <c r="F37" s="23">
        <v>1420</v>
      </c>
      <c r="G37" s="23">
        <v>1519</v>
      </c>
      <c r="H37" s="23">
        <v>1547</v>
      </c>
      <c r="I37" s="23">
        <v>1378</v>
      </c>
      <c r="J37" s="23">
        <v>1248</v>
      </c>
      <c r="K37" s="23">
        <v>1205</v>
      </c>
      <c r="L37" s="23">
        <v>1066</v>
      </c>
      <c r="M37" s="23">
        <v>1077</v>
      </c>
      <c r="N37" s="23">
        <v>1189</v>
      </c>
      <c r="O37" s="23">
        <v>1436</v>
      </c>
      <c r="P37" s="23">
        <v>1407</v>
      </c>
      <c r="Q37" s="23">
        <v>1120</v>
      </c>
      <c r="R37" s="23">
        <v>1194</v>
      </c>
      <c r="S37" s="23">
        <v>1142</v>
      </c>
      <c r="T37" s="23">
        <v>1336</v>
      </c>
      <c r="U37" s="23">
        <v>1288</v>
      </c>
      <c r="V37" s="23">
        <v>1137</v>
      </c>
      <c r="W37" s="23">
        <v>1154</v>
      </c>
      <c r="X37" s="23">
        <v>1065</v>
      </c>
      <c r="Y37" s="23">
        <v>1105</v>
      </c>
      <c r="Z37" s="23">
        <v>1268</v>
      </c>
      <c r="AA37" s="23">
        <v>1308</v>
      </c>
      <c r="AB37" s="23">
        <v>1076</v>
      </c>
      <c r="AC37" s="23">
        <v>980</v>
      </c>
    </row>
    <row r="38" spans="1:29" x14ac:dyDescent="0.25">
      <c r="A38" s="29" t="s">
        <v>110</v>
      </c>
      <c r="B38" s="23">
        <v>15140</v>
      </c>
      <c r="C38" s="23">
        <v>14325</v>
      </c>
      <c r="D38" s="23">
        <v>12853</v>
      </c>
      <c r="E38" s="23">
        <v>11984</v>
      </c>
      <c r="F38" s="23">
        <v>11919</v>
      </c>
      <c r="G38" s="23">
        <v>10556</v>
      </c>
      <c r="H38" s="23">
        <v>10063</v>
      </c>
      <c r="I38" s="23">
        <v>11367</v>
      </c>
      <c r="J38" s="23">
        <v>9275</v>
      </c>
      <c r="K38" s="23">
        <v>9277</v>
      </c>
      <c r="L38" s="23">
        <v>11068</v>
      </c>
      <c r="M38" s="23">
        <v>12597</v>
      </c>
      <c r="N38" s="23">
        <v>13164</v>
      </c>
      <c r="O38" s="23">
        <v>13350</v>
      </c>
      <c r="P38" s="23">
        <v>11882</v>
      </c>
      <c r="Q38" s="23">
        <v>10179</v>
      </c>
      <c r="R38" s="23">
        <v>10359</v>
      </c>
      <c r="S38" s="23">
        <v>8732</v>
      </c>
      <c r="T38" s="23">
        <v>8852</v>
      </c>
      <c r="U38" s="23">
        <v>10349</v>
      </c>
      <c r="V38" s="23">
        <v>8207</v>
      </c>
      <c r="W38" s="23">
        <v>8517</v>
      </c>
      <c r="X38" s="23">
        <v>10875</v>
      </c>
      <c r="Y38" s="23">
        <v>13310</v>
      </c>
      <c r="Z38" s="23">
        <v>14071</v>
      </c>
      <c r="AA38" s="23">
        <v>12908</v>
      </c>
      <c r="AB38" s="23">
        <v>10444</v>
      </c>
      <c r="AC38" s="23">
        <v>8986</v>
      </c>
    </row>
    <row r="39" spans="1:29" x14ac:dyDescent="0.25">
      <c r="A39" s="29" t="s">
        <v>111</v>
      </c>
      <c r="B39" s="23">
        <v>2429</v>
      </c>
      <c r="C39" s="23">
        <v>2426</v>
      </c>
      <c r="D39" s="23">
        <v>2343</v>
      </c>
      <c r="E39" s="23">
        <v>2253</v>
      </c>
      <c r="F39" s="23">
        <v>2275</v>
      </c>
      <c r="G39" s="23">
        <v>2195</v>
      </c>
      <c r="H39" s="23">
        <v>2082</v>
      </c>
      <c r="I39" s="23">
        <v>2171</v>
      </c>
      <c r="J39" s="23">
        <v>1993</v>
      </c>
      <c r="K39" s="23">
        <v>2066</v>
      </c>
      <c r="L39" s="23">
        <v>2019</v>
      </c>
      <c r="M39" s="23">
        <v>1963</v>
      </c>
      <c r="N39" s="23">
        <v>1975</v>
      </c>
      <c r="O39" s="23">
        <v>2096</v>
      </c>
      <c r="P39" s="23">
        <v>1966</v>
      </c>
      <c r="Q39" s="23">
        <v>1789</v>
      </c>
      <c r="R39" s="23">
        <v>1891</v>
      </c>
      <c r="S39" s="23">
        <v>1712</v>
      </c>
      <c r="T39" s="23">
        <v>1733</v>
      </c>
      <c r="U39" s="23">
        <v>1853</v>
      </c>
      <c r="V39" s="23">
        <v>1840</v>
      </c>
      <c r="W39" s="23">
        <v>1827</v>
      </c>
      <c r="X39" s="23">
        <v>1857</v>
      </c>
      <c r="Y39" s="23">
        <v>1872</v>
      </c>
      <c r="Z39" s="23">
        <v>2084</v>
      </c>
      <c r="AA39" s="23">
        <v>1961</v>
      </c>
      <c r="AB39" s="23">
        <v>1777</v>
      </c>
      <c r="AC39" s="23">
        <v>1666</v>
      </c>
    </row>
    <row r="40" spans="1:29" x14ac:dyDescent="0.25">
      <c r="A40" t="s">
        <v>112</v>
      </c>
      <c r="B40" s="23">
        <v>9509</v>
      </c>
      <c r="C40" s="23">
        <v>9553</v>
      </c>
      <c r="D40" s="23">
        <v>8948</v>
      </c>
      <c r="E40" s="23">
        <v>8359</v>
      </c>
      <c r="F40" s="23">
        <v>8492</v>
      </c>
      <c r="G40" s="23">
        <v>8044</v>
      </c>
      <c r="H40" s="23">
        <v>7975</v>
      </c>
      <c r="I40" s="23">
        <v>8014</v>
      </c>
      <c r="J40" s="23">
        <v>7387</v>
      </c>
      <c r="K40" s="23">
        <v>7695</v>
      </c>
      <c r="L40" s="23">
        <v>7291</v>
      </c>
      <c r="M40" s="23">
        <v>7248</v>
      </c>
      <c r="N40" s="23">
        <v>7248</v>
      </c>
      <c r="O40" s="23">
        <v>7945</v>
      </c>
      <c r="P40" s="23">
        <v>7417</v>
      </c>
      <c r="Q40" s="23">
        <v>6731</v>
      </c>
      <c r="R40" s="23">
        <v>7190</v>
      </c>
      <c r="S40" s="23">
        <v>6762</v>
      </c>
      <c r="T40" s="23">
        <v>6907</v>
      </c>
      <c r="U40" s="23">
        <v>7247</v>
      </c>
      <c r="V40" s="23">
        <v>6869</v>
      </c>
      <c r="W40" s="23">
        <v>7186</v>
      </c>
      <c r="X40" s="23">
        <v>7476</v>
      </c>
      <c r="Y40" s="23">
        <v>7409</v>
      </c>
      <c r="Z40" s="23">
        <v>8058</v>
      </c>
      <c r="AA40" s="23">
        <v>7747</v>
      </c>
      <c r="AB40" s="23">
        <v>6756</v>
      </c>
      <c r="AC40" s="23">
        <v>6477</v>
      </c>
    </row>
  </sheetData>
  <sortState ref="A3:AC39">
    <sortCondition ref="A3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28" sqref="A28:XFD28"/>
    </sheetView>
  </sheetViews>
  <sheetFormatPr defaultRowHeight="15" x14ac:dyDescent="0.25"/>
  <cols>
    <col min="1" max="1" width="23.85546875" customWidth="1"/>
    <col min="2" max="2" width="10.5703125" bestFit="1" customWidth="1"/>
  </cols>
  <sheetData>
    <row r="1" spans="1:6" x14ac:dyDescent="0.25">
      <c r="A1" t="s">
        <v>65</v>
      </c>
      <c r="B1" s="22">
        <v>41275</v>
      </c>
      <c r="C1" s="22">
        <v>41306</v>
      </c>
      <c r="D1" s="22">
        <v>41334</v>
      </c>
      <c r="E1" s="22">
        <v>41334</v>
      </c>
      <c r="F1" s="22">
        <v>41334</v>
      </c>
    </row>
    <row r="2" spans="1:6" x14ac:dyDescent="0.25">
      <c r="B2" s="22">
        <v>41974</v>
      </c>
      <c r="C2" s="22">
        <v>42005</v>
      </c>
      <c r="D2" s="22">
        <v>42036</v>
      </c>
      <c r="E2" s="22">
        <v>42036</v>
      </c>
      <c r="F2" s="22">
        <v>42036</v>
      </c>
    </row>
    <row r="3" spans="1:6" x14ac:dyDescent="0.25">
      <c r="A3" s="29" t="s">
        <v>75</v>
      </c>
      <c r="B3" s="23">
        <f>SUM('Step 3'!B3:Y3)</f>
        <v>16844</v>
      </c>
      <c r="C3" s="23">
        <f>SUM('Step 3'!C3:Z3)</f>
        <v>16784</v>
      </c>
      <c r="D3" s="23">
        <f>SUM('Step 3'!D3:AA3)</f>
        <v>16676</v>
      </c>
      <c r="E3" s="23">
        <f>SUM('Step 3'!E3:AB3)</f>
        <v>16485</v>
      </c>
      <c r="F3" s="23">
        <f>SUM('Step 3'!F3:AC3)</f>
        <v>16270</v>
      </c>
    </row>
    <row r="4" spans="1:6" x14ac:dyDescent="0.25">
      <c r="A4" s="29" t="s">
        <v>76</v>
      </c>
      <c r="B4" s="23">
        <f>SUM('Step 3'!B4:Y4)</f>
        <v>15715</v>
      </c>
      <c r="C4" s="23">
        <f>SUM('Step 3'!C4:Z4)</f>
        <v>15406</v>
      </c>
      <c r="D4" s="23">
        <f>SUM('Step 3'!D4:AA4)</f>
        <v>15172</v>
      </c>
      <c r="E4" s="23">
        <f>SUM('Step 3'!E4:AB4)</f>
        <v>14809</v>
      </c>
      <c r="F4" s="23">
        <f>SUM('Step 3'!F4:AC4)</f>
        <v>14487</v>
      </c>
    </row>
    <row r="5" spans="1:6" x14ac:dyDescent="0.25">
      <c r="A5" s="30" t="s">
        <v>77</v>
      </c>
      <c r="B5" s="23">
        <f>SUM('Step 3'!B5:Y5)</f>
        <v>178972</v>
      </c>
      <c r="C5" s="23">
        <f>SUM('Step 3'!C5:Z5)</f>
        <v>177397</v>
      </c>
      <c r="D5" s="23">
        <f>SUM('Step 3'!D5:AA5)</f>
        <v>175655</v>
      </c>
      <c r="E5" s="23">
        <f>SUM('Step 3'!E5:AB5)</f>
        <v>173361</v>
      </c>
      <c r="F5" s="23">
        <f>SUM('Step 3'!F5:AC5)</f>
        <v>170889</v>
      </c>
    </row>
    <row r="6" spans="1:6" x14ac:dyDescent="0.25">
      <c r="A6" s="29" t="s">
        <v>78</v>
      </c>
      <c r="B6" s="23">
        <f>SUM('Step 3'!B6:Y6)</f>
        <v>66244</v>
      </c>
      <c r="C6" s="23">
        <f>SUM('Step 3'!C6:Z6)</f>
        <v>65809</v>
      </c>
      <c r="D6" s="23">
        <f>SUM('Step 3'!D6:AA6)</f>
        <v>65263</v>
      </c>
      <c r="E6" s="23">
        <f>SUM('Step 3'!E6:AB6)</f>
        <v>64585</v>
      </c>
      <c r="F6" s="23">
        <f>SUM('Step 3'!F6:AC6)</f>
        <v>63750</v>
      </c>
    </row>
    <row r="7" spans="1:6" x14ac:dyDescent="0.25">
      <c r="A7" s="29" t="s">
        <v>79</v>
      </c>
      <c r="B7" s="23">
        <f>SUM('Step 3'!B7:Y7)</f>
        <v>59117</v>
      </c>
      <c r="C7" s="23">
        <f>SUM('Step 3'!C7:Z7)</f>
        <v>58850</v>
      </c>
      <c r="D7" s="23">
        <f>SUM('Step 3'!D7:AA7)</f>
        <v>58538</v>
      </c>
      <c r="E7" s="23">
        <f>SUM('Step 3'!E7:AB7)</f>
        <v>58017</v>
      </c>
      <c r="F7" s="23">
        <f>SUM('Step 3'!F7:AC7)</f>
        <v>57440</v>
      </c>
    </row>
    <row r="8" spans="1:6" x14ac:dyDescent="0.25">
      <c r="A8" s="29" t="s">
        <v>80</v>
      </c>
      <c r="B8" s="23">
        <f>SUM('Step 3'!B8:Y8)</f>
        <v>434623</v>
      </c>
      <c r="C8" s="23">
        <f>SUM('Step 3'!C8:Z8)</f>
        <v>429456</v>
      </c>
      <c r="D8" s="23">
        <f>SUM('Step 3'!D8:AA8)</f>
        <v>424147</v>
      </c>
      <c r="E8" s="23">
        <f>SUM('Step 3'!E8:AB8)</f>
        <v>416996</v>
      </c>
      <c r="F8" s="23">
        <f>SUM('Step 3'!F8:AC8)</f>
        <v>410107</v>
      </c>
    </row>
    <row r="9" spans="1:6" x14ac:dyDescent="0.25">
      <c r="A9" s="29" t="s">
        <v>81</v>
      </c>
      <c r="B9" s="23">
        <f>SUM('Step 3'!B9:Y9)</f>
        <v>3431</v>
      </c>
      <c r="C9" s="23">
        <f>SUM('Step 3'!C9:Z9)</f>
        <v>3404</v>
      </c>
      <c r="D9" s="23">
        <f>SUM('Step 3'!D9:AA9)</f>
        <v>3380</v>
      </c>
      <c r="E9" s="23">
        <f>SUM('Step 3'!E9:AB9)</f>
        <v>3327</v>
      </c>
      <c r="F9" s="23">
        <f>SUM('Step 3'!F9:AC9)</f>
        <v>3284</v>
      </c>
    </row>
    <row r="10" spans="1:6" x14ac:dyDescent="0.25">
      <c r="A10" s="29" t="s">
        <v>82</v>
      </c>
      <c r="B10" s="23">
        <f>SUM('Step 3'!B10:Y10)</f>
        <v>96547</v>
      </c>
      <c r="C10" s="23">
        <f>SUM('Step 3'!C10:Z10)</f>
        <v>95592</v>
      </c>
      <c r="D10" s="23">
        <f>SUM('Step 3'!D10:AA10)</f>
        <v>94604</v>
      </c>
      <c r="E10" s="23">
        <f>SUM('Step 3'!E10:AB10)</f>
        <v>93331</v>
      </c>
      <c r="F10" s="23">
        <f>SUM('Step 3'!F10:AC10)</f>
        <v>92228</v>
      </c>
    </row>
    <row r="11" spans="1:6" x14ac:dyDescent="0.25">
      <c r="A11" s="29" t="s">
        <v>83</v>
      </c>
      <c r="B11" s="23">
        <f>SUM('Step 3'!B11:Y11)</f>
        <v>35017</v>
      </c>
      <c r="C11" s="23">
        <f>SUM('Step 3'!C11:Z11)</f>
        <v>34771</v>
      </c>
      <c r="D11" s="23">
        <f>SUM('Step 3'!D11:AA11)</f>
        <v>34544</v>
      </c>
      <c r="E11" s="23">
        <f>SUM('Step 3'!E11:AB11)</f>
        <v>34211</v>
      </c>
      <c r="F11" s="23">
        <f>SUM('Step 3'!F11:AC11)</f>
        <v>33808</v>
      </c>
    </row>
    <row r="12" spans="1:6" x14ac:dyDescent="0.25">
      <c r="A12" s="29" t="s">
        <v>84</v>
      </c>
      <c r="B12" s="23">
        <f>SUM('Step 3'!B12:Y12)</f>
        <v>7518</v>
      </c>
      <c r="C12" s="23">
        <f>SUM('Step 3'!C12:Z12)</f>
        <v>7432</v>
      </c>
      <c r="D12" s="23">
        <f>SUM('Step 3'!D12:AA12)</f>
        <v>7368</v>
      </c>
      <c r="E12" s="23">
        <f>SUM('Step 3'!E12:AB12)</f>
        <v>7251</v>
      </c>
      <c r="F12" s="23">
        <f>SUM('Step 3'!F12:AC12)</f>
        <v>7132</v>
      </c>
    </row>
    <row r="13" spans="1:6" x14ac:dyDescent="0.25">
      <c r="A13" s="29" t="s">
        <v>85</v>
      </c>
      <c r="B13" s="23">
        <f>SUM('Step 3'!B13:Y13)</f>
        <v>81700</v>
      </c>
      <c r="C13" s="23">
        <f>SUM('Step 3'!C13:Z13)</f>
        <v>81493</v>
      </c>
      <c r="D13" s="23">
        <f>SUM('Step 3'!D13:AA13)</f>
        <v>81029</v>
      </c>
      <c r="E13" s="23">
        <f>SUM('Step 3'!E13:AB13)</f>
        <v>80277</v>
      </c>
      <c r="F13" s="23">
        <f>SUM('Step 3'!F13:AC13)</f>
        <v>79292</v>
      </c>
    </row>
    <row r="14" spans="1:6" x14ac:dyDescent="0.25">
      <c r="A14" s="29" t="s">
        <v>86</v>
      </c>
      <c r="B14" s="23">
        <f>SUM('Step 3'!B14:Y14)</f>
        <v>1703</v>
      </c>
      <c r="C14" s="23">
        <f>SUM('Step 3'!C14:Z14)</f>
        <v>1688</v>
      </c>
      <c r="D14" s="23">
        <f>SUM('Step 3'!D14:AA14)</f>
        <v>1659</v>
      </c>
      <c r="E14" s="23">
        <f>SUM('Step 3'!E14:AB14)</f>
        <v>1630</v>
      </c>
      <c r="F14" s="23">
        <f>SUM('Step 3'!F14:AC14)</f>
        <v>1599</v>
      </c>
    </row>
    <row r="15" spans="1:6" x14ac:dyDescent="0.25">
      <c r="A15" s="29" t="s">
        <v>87</v>
      </c>
      <c r="B15" s="23">
        <f>SUM('Step 3'!B15:Y15)</f>
        <v>86419</v>
      </c>
      <c r="C15" s="23">
        <f>SUM('Step 3'!C15:Z15)</f>
        <v>86230</v>
      </c>
      <c r="D15" s="23">
        <f>SUM('Step 3'!D15:AA15)</f>
        <v>85624</v>
      </c>
      <c r="E15" s="23">
        <f>SUM('Step 3'!E15:AB15)</f>
        <v>84927</v>
      </c>
      <c r="F15" s="23">
        <f>SUM('Step 3'!F15:AC15)</f>
        <v>84210</v>
      </c>
    </row>
    <row r="16" spans="1:6" x14ac:dyDescent="0.25">
      <c r="A16" s="29" t="s">
        <v>88</v>
      </c>
      <c r="B16" s="23">
        <f>SUM('Step 3'!B16:Y16)</f>
        <v>73942</v>
      </c>
      <c r="C16" s="23">
        <f>SUM('Step 3'!C16:Z16)</f>
        <v>73181</v>
      </c>
      <c r="D16" s="23">
        <f>SUM('Step 3'!D16:AA16)</f>
        <v>72427</v>
      </c>
      <c r="E16" s="23">
        <f>SUM('Step 3'!E16:AB16)</f>
        <v>71458</v>
      </c>
      <c r="F16" s="23">
        <f>SUM('Step 3'!F16:AC16)</f>
        <v>70399</v>
      </c>
    </row>
    <row r="17" spans="1:6" x14ac:dyDescent="0.25">
      <c r="A17" s="29" t="s">
        <v>89</v>
      </c>
      <c r="B17" s="23">
        <f>SUM('Step 3'!B17:Y17)</f>
        <v>54575</v>
      </c>
      <c r="C17" s="23">
        <f>SUM('Step 3'!C17:Z17)</f>
        <v>54320</v>
      </c>
      <c r="D17" s="23">
        <f>SUM('Step 3'!D17:AA17)</f>
        <v>53978</v>
      </c>
      <c r="E17" s="23">
        <f>SUM('Step 3'!E17:AB17)</f>
        <v>53429</v>
      </c>
      <c r="F17" s="23">
        <f>SUM('Step 3'!F17:AC17)</f>
        <v>52892</v>
      </c>
    </row>
    <row r="18" spans="1:6" x14ac:dyDescent="0.25">
      <c r="A18" s="29" t="s">
        <v>90</v>
      </c>
      <c r="B18" s="23">
        <f>SUM('Step 3'!B18:Y18)</f>
        <v>23705</v>
      </c>
      <c r="C18" s="23">
        <f>SUM('Step 3'!C18:Z18)</f>
        <v>23482</v>
      </c>
      <c r="D18" s="23">
        <f>SUM('Step 3'!D18:AA18)</f>
        <v>23192</v>
      </c>
      <c r="E18" s="23">
        <f>SUM('Step 3'!E18:AB18)</f>
        <v>22856</v>
      </c>
      <c r="F18" s="23">
        <f>SUM('Step 3'!F18:AC18)</f>
        <v>22503</v>
      </c>
    </row>
    <row r="19" spans="1:6" x14ac:dyDescent="0.25">
      <c r="A19" s="29" t="s">
        <v>91</v>
      </c>
      <c r="B19" s="23">
        <f>SUM('Step 3'!B19:Y19)</f>
        <v>181991</v>
      </c>
      <c r="C19" s="23">
        <f>SUM('Step 3'!C19:Z19)</f>
        <v>180621</v>
      </c>
      <c r="D19" s="23">
        <f>SUM('Step 3'!D19:AA19)</f>
        <v>178871</v>
      </c>
      <c r="E19" s="23">
        <f>SUM('Step 3'!E19:AB19)</f>
        <v>176599</v>
      </c>
      <c r="F19" s="23">
        <f>SUM('Step 3'!F19:AC19)</f>
        <v>174486</v>
      </c>
    </row>
    <row r="20" spans="1:6" x14ac:dyDescent="0.25">
      <c r="A20" s="29" t="s">
        <v>92</v>
      </c>
      <c r="B20" s="23">
        <f>SUM('Step 3'!B20:Y20)</f>
        <v>35725</v>
      </c>
      <c r="C20" s="23">
        <f>SUM('Step 3'!C20:Z20)</f>
        <v>35540</v>
      </c>
      <c r="D20" s="23">
        <f>SUM('Step 3'!D20:AA20)</f>
        <v>35289</v>
      </c>
      <c r="E20" s="23">
        <f>SUM('Step 3'!E20:AB20)</f>
        <v>34860</v>
      </c>
      <c r="F20" s="23">
        <f>SUM('Step 3'!F20:AC20)</f>
        <v>34554</v>
      </c>
    </row>
    <row r="21" spans="1:6" x14ac:dyDescent="0.25">
      <c r="A21" s="29" t="s">
        <v>93</v>
      </c>
      <c r="B21" s="23">
        <f>SUM('Step 3'!B21:Y21)</f>
        <v>21664</v>
      </c>
      <c r="C21" s="23">
        <f>SUM('Step 3'!C21:Z21)</f>
        <v>21305</v>
      </c>
      <c r="D21" s="23">
        <f>SUM('Step 3'!D21:AA21)</f>
        <v>20951</v>
      </c>
      <c r="E21" s="23">
        <f>SUM('Step 3'!E21:AB21)</f>
        <v>20563</v>
      </c>
      <c r="F21" s="23">
        <f>SUM('Step 3'!F21:AC21)</f>
        <v>20196</v>
      </c>
    </row>
    <row r="22" spans="1:6" x14ac:dyDescent="0.25">
      <c r="A22" s="29" t="s">
        <v>94</v>
      </c>
      <c r="B22" s="23">
        <f>SUM('Step 3'!B22:Y22)</f>
        <v>73931</v>
      </c>
      <c r="C22" s="23">
        <f>SUM('Step 3'!C22:Z22)</f>
        <v>73314</v>
      </c>
      <c r="D22" s="23">
        <f>SUM('Step 3'!D22:AA22)</f>
        <v>72649</v>
      </c>
      <c r="E22" s="23">
        <f>SUM('Step 3'!E22:AB22)</f>
        <v>71776</v>
      </c>
      <c r="F22" s="23">
        <f>SUM('Step 3'!F22:AC22)</f>
        <v>70916</v>
      </c>
    </row>
    <row r="23" spans="1:6" x14ac:dyDescent="0.25">
      <c r="A23" s="29" t="s">
        <v>95</v>
      </c>
      <c r="B23" s="23">
        <f>SUM('Step 3'!B23:Y23)</f>
        <v>7892</v>
      </c>
      <c r="C23" s="23">
        <f>SUM('Step 3'!C23:Z23)</f>
        <v>7836</v>
      </c>
      <c r="D23" s="23">
        <f>SUM('Step 3'!D23:AA23)</f>
        <v>7790</v>
      </c>
      <c r="E23" s="23">
        <f>SUM('Step 3'!E23:AB23)</f>
        <v>7706</v>
      </c>
      <c r="F23" s="23">
        <f>SUM('Step 3'!F23:AC23)</f>
        <v>7625</v>
      </c>
    </row>
    <row r="24" spans="1:6" x14ac:dyDescent="0.25">
      <c r="A24" s="29" t="s">
        <v>96</v>
      </c>
      <c r="B24" s="23">
        <f>SUM('Step 3'!B24:Y24)</f>
        <v>51734</v>
      </c>
      <c r="C24" s="23">
        <f>SUM('Step 3'!C24:Z24)</f>
        <v>51289</v>
      </c>
      <c r="D24" s="23">
        <f>SUM('Step 3'!D24:AA24)</f>
        <v>50777</v>
      </c>
      <c r="E24" s="23">
        <f>SUM('Step 3'!E24:AB24)</f>
        <v>50088</v>
      </c>
      <c r="F24" s="23">
        <f>SUM('Step 3'!F24:AC24)</f>
        <v>49357</v>
      </c>
    </row>
    <row r="25" spans="1:6" x14ac:dyDescent="0.25">
      <c r="A25" s="29" t="s">
        <v>97</v>
      </c>
      <c r="B25" s="23">
        <f>SUM('Step 3'!B25:Y25)</f>
        <v>40302</v>
      </c>
      <c r="C25" s="23">
        <f>SUM('Step 3'!C25:Z25)</f>
        <v>40041</v>
      </c>
      <c r="D25" s="23">
        <f>SUM('Step 3'!D25:AA25)</f>
        <v>39757</v>
      </c>
      <c r="E25" s="23">
        <f>SUM('Step 3'!E25:AB25)</f>
        <v>39288</v>
      </c>
      <c r="F25" s="23">
        <f>SUM('Step 3'!F25:AC25)</f>
        <v>38729</v>
      </c>
    </row>
    <row r="26" spans="1:6" x14ac:dyDescent="0.25">
      <c r="A26" s="29" t="s">
        <v>98</v>
      </c>
      <c r="B26" s="23">
        <f>SUM('Step 3'!B26:Y26)</f>
        <v>20863</v>
      </c>
      <c r="C26" s="23">
        <f>SUM('Step 3'!C26:Z26)</f>
        <v>20733</v>
      </c>
      <c r="D26" s="23">
        <f>SUM('Step 3'!D26:AA26)</f>
        <v>20621</v>
      </c>
      <c r="E26" s="23">
        <f>SUM('Step 3'!E26:AB26)</f>
        <v>20461</v>
      </c>
      <c r="F26" s="23">
        <f>SUM('Step 3'!F26:AC26)</f>
        <v>20221</v>
      </c>
    </row>
    <row r="27" spans="1:6" x14ac:dyDescent="0.25">
      <c r="A27" s="29" t="s">
        <v>99</v>
      </c>
      <c r="B27" s="23">
        <f>SUM('Step 3'!B27:Y27)</f>
        <v>12594</v>
      </c>
      <c r="C27" s="23">
        <f>SUM('Step 3'!C27:Z27)</f>
        <v>12441</v>
      </c>
      <c r="D27" s="23">
        <f>SUM('Step 3'!D27:AA27)</f>
        <v>12330</v>
      </c>
      <c r="E27" s="23">
        <f>SUM('Step 3'!E27:AB27)</f>
        <v>12136</v>
      </c>
      <c r="F27" s="23">
        <f>SUM('Step 3'!F27:AC27)</f>
        <v>11913</v>
      </c>
    </row>
    <row r="28" spans="1:6" x14ac:dyDescent="0.25">
      <c r="A28" s="29" t="s">
        <v>100</v>
      </c>
      <c r="B28" s="23">
        <f>SUM('Step 3'!B28:Y28)</f>
        <v>10429</v>
      </c>
      <c r="C28" s="23">
        <f>SUM('Step 3'!C28:Z28)</f>
        <v>10316</v>
      </c>
      <c r="D28" s="23">
        <f>SUM('Step 3'!D28:AA28)</f>
        <v>10175</v>
      </c>
      <c r="E28" s="23">
        <f>SUM('Step 3'!E28:AB28)</f>
        <v>10017</v>
      </c>
      <c r="F28" s="23">
        <f>SUM('Step 3'!F28:AC28)</f>
        <v>9875</v>
      </c>
    </row>
    <row r="29" spans="1:6" x14ac:dyDescent="0.25">
      <c r="A29" s="29" t="s">
        <v>101</v>
      </c>
      <c r="B29" s="23">
        <f>SUM('Step 3'!B29:Y29)</f>
        <v>107583</v>
      </c>
      <c r="C29" s="23">
        <f>SUM('Step 3'!C29:Z29)</f>
        <v>106510</v>
      </c>
      <c r="D29" s="23">
        <f>SUM('Step 3'!D29:AA29)</f>
        <v>105507</v>
      </c>
      <c r="E29" s="23">
        <f>SUM('Step 3'!E29:AB29)</f>
        <v>104283</v>
      </c>
      <c r="F29" s="23">
        <f>SUM('Step 3'!F29:AC29)</f>
        <v>102895</v>
      </c>
    </row>
    <row r="30" spans="1:6" x14ac:dyDescent="0.25">
      <c r="A30" s="29" t="s">
        <v>102</v>
      </c>
      <c r="B30" s="23">
        <f>SUM('Step 3'!B30:Y30)</f>
        <v>11537</v>
      </c>
      <c r="C30" s="23">
        <f>SUM('Step 3'!C30:Z30)</f>
        <v>11383</v>
      </c>
      <c r="D30" s="23">
        <f>SUM('Step 3'!D30:AA30)</f>
        <v>11252</v>
      </c>
      <c r="E30" s="23">
        <f>SUM('Step 3'!E30:AB30)</f>
        <v>11047</v>
      </c>
      <c r="F30" s="23">
        <f>SUM('Step 3'!F30:AC30)</f>
        <v>10846</v>
      </c>
    </row>
    <row r="31" spans="1:6" x14ac:dyDescent="0.25">
      <c r="A31" s="29" t="s">
        <v>103</v>
      </c>
      <c r="B31" s="23">
        <f>SUM('Step 3'!B31:Y31)</f>
        <v>412208</v>
      </c>
      <c r="C31" s="23">
        <f>SUM('Step 3'!C31:Z31)</f>
        <v>409286</v>
      </c>
      <c r="D31" s="23">
        <f>SUM('Step 3'!D31:AA31)</f>
        <v>405874</v>
      </c>
      <c r="E31" s="23">
        <f>SUM('Step 3'!E31:AB31)</f>
        <v>400763</v>
      </c>
      <c r="F31" s="23">
        <f>SUM('Step 3'!F31:AC31)</f>
        <v>395976</v>
      </c>
    </row>
    <row r="32" spans="1:6" x14ac:dyDescent="0.25">
      <c r="A32" s="29" t="s">
        <v>104</v>
      </c>
      <c r="B32" s="23">
        <f>SUM('Step 3'!B32:Y32)</f>
        <v>42676</v>
      </c>
      <c r="C32" s="23">
        <f>SUM('Step 3'!C32:Z32)</f>
        <v>42383</v>
      </c>
      <c r="D32" s="23">
        <f>SUM('Step 3'!D32:AA32)</f>
        <v>42173</v>
      </c>
      <c r="E32" s="23">
        <f>SUM('Step 3'!E32:AB32)</f>
        <v>41712</v>
      </c>
      <c r="F32" s="23">
        <f>SUM('Step 3'!F32:AC32)</f>
        <v>41225</v>
      </c>
    </row>
    <row r="33" spans="1:12" x14ac:dyDescent="0.25">
      <c r="A33" s="29" t="s">
        <v>105</v>
      </c>
      <c r="B33" s="23">
        <f>SUM('Step 3'!B33:Y33)</f>
        <v>208657</v>
      </c>
      <c r="C33" s="23">
        <f>SUM('Step 3'!C33:Z33)</f>
        <v>207225</v>
      </c>
      <c r="D33" s="23">
        <f>SUM('Step 3'!D33:AA33)</f>
        <v>205602</v>
      </c>
      <c r="E33" s="23">
        <f>SUM('Step 3'!E33:AB33)</f>
        <v>203315</v>
      </c>
      <c r="F33" s="23">
        <f>SUM('Step 3'!F33:AC33)</f>
        <v>201037</v>
      </c>
    </row>
    <row r="34" spans="1:12" x14ac:dyDescent="0.25">
      <c r="A34" s="29" t="s">
        <v>106</v>
      </c>
      <c r="B34" s="23">
        <f>SUM('Step 3'!B34:Y34)</f>
        <v>3590</v>
      </c>
      <c r="C34" s="23">
        <f>SUM('Step 3'!C34:Z34)</f>
        <v>3532</v>
      </c>
      <c r="D34" s="23">
        <f>SUM('Step 3'!D34:AA34)</f>
        <v>3468</v>
      </c>
      <c r="E34" s="23">
        <f>SUM('Step 3'!E34:AB34)</f>
        <v>3399</v>
      </c>
      <c r="F34" s="23">
        <f>SUM('Step 3'!F34:AC34)</f>
        <v>3323</v>
      </c>
    </row>
    <row r="35" spans="1:12" x14ac:dyDescent="0.25">
      <c r="A35" s="29" t="s">
        <v>107</v>
      </c>
      <c r="B35" s="23">
        <f>SUM('Step 3'!B35:Y35)</f>
        <v>47218</v>
      </c>
      <c r="C35" s="23">
        <f>SUM('Step 3'!C35:Z35)</f>
        <v>46973</v>
      </c>
      <c r="D35" s="23">
        <f>SUM('Step 3'!D35:AA35)</f>
        <v>46547</v>
      </c>
      <c r="E35" s="23">
        <f>SUM('Step 3'!E35:AB35)</f>
        <v>45906</v>
      </c>
      <c r="F35" s="23">
        <f>SUM('Step 3'!F35:AC35)</f>
        <v>45320</v>
      </c>
    </row>
    <row r="36" spans="1:12" x14ac:dyDescent="0.25">
      <c r="A36" s="29" t="s">
        <v>108</v>
      </c>
      <c r="B36" s="23">
        <f>SUM('Step 3'!B36:Y36)</f>
        <v>170555</v>
      </c>
      <c r="C36" s="23">
        <f>SUM('Step 3'!C36:Z36)</f>
        <v>169262</v>
      </c>
      <c r="D36" s="23">
        <f>SUM('Step 3'!D36:AA36)</f>
        <v>167960</v>
      </c>
      <c r="E36" s="23">
        <f>SUM('Step 3'!E36:AB36)</f>
        <v>166018</v>
      </c>
      <c r="F36" s="23">
        <f>SUM('Step 3'!F36:AC36)</f>
        <v>164089</v>
      </c>
    </row>
    <row r="37" spans="1:12" x14ac:dyDescent="0.25">
      <c r="A37" s="29" t="s">
        <v>109</v>
      </c>
      <c r="B37" s="23">
        <f>SUM('Step 3'!B37:Y37)</f>
        <v>30617</v>
      </c>
      <c r="C37" s="23">
        <f>SUM('Step 3'!C37:Z37)</f>
        <v>30577</v>
      </c>
      <c r="D37" s="23">
        <f>SUM('Step 3'!D37:AA37)</f>
        <v>30420</v>
      </c>
      <c r="E37" s="23">
        <f>SUM('Step 3'!E37:AB37)</f>
        <v>29990</v>
      </c>
      <c r="F37" s="23">
        <f>SUM('Step 3'!F37:AC37)</f>
        <v>29665</v>
      </c>
    </row>
    <row r="38" spans="1:12" x14ac:dyDescent="0.25">
      <c r="A38" s="29" t="s">
        <v>110</v>
      </c>
      <c r="B38" s="23">
        <f>SUM('Step 3'!B38:Y38)</f>
        <v>268200</v>
      </c>
      <c r="C38" s="23">
        <f>SUM('Step 3'!C38:Z38)</f>
        <v>267131</v>
      </c>
      <c r="D38" s="23">
        <f>SUM('Step 3'!D38:AA38)</f>
        <v>265714</v>
      </c>
      <c r="E38" s="23">
        <f>SUM('Step 3'!E38:AB38)</f>
        <v>263305</v>
      </c>
      <c r="F38" s="23">
        <f>SUM('Step 3'!F38:AC38)</f>
        <v>260307</v>
      </c>
      <c r="G38" s="32"/>
      <c r="H38" s="32"/>
      <c r="I38" s="32"/>
      <c r="J38" s="32"/>
      <c r="K38" s="32"/>
    </row>
    <row r="39" spans="1:12" x14ac:dyDescent="0.25">
      <c r="A39" s="29" t="s">
        <v>111</v>
      </c>
      <c r="B39" s="23">
        <f>SUM('Step 3'!B39:Y39)</f>
        <v>48626</v>
      </c>
      <c r="C39" s="23">
        <f>SUM('Step 3'!C39:Z39)</f>
        <v>48281</v>
      </c>
      <c r="D39" s="23">
        <f>SUM('Step 3'!D39:AA39)</f>
        <v>47816</v>
      </c>
      <c r="E39" s="23">
        <f>SUM('Step 3'!E39:AB39)</f>
        <v>47250</v>
      </c>
      <c r="F39" s="23">
        <f>SUM('Step 3'!F39:AC39)</f>
        <v>46663</v>
      </c>
    </row>
    <row r="40" spans="1:12" x14ac:dyDescent="0.25">
      <c r="A40" t="s">
        <v>112</v>
      </c>
      <c r="B40" s="23">
        <f>SUM('Step 3'!B40:Y40)</f>
        <v>184902</v>
      </c>
      <c r="C40" s="23">
        <f>SUM('Step 3'!C40:Z40)</f>
        <v>183451</v>
      </c>
      <c r="D40" s="23">
        <f>SUM('Step 3'!D40:AA40)</f>
        <v>181645</v>
      </c>
      <c r="E40" s="23">
        <f>SUM('Step 3'!E40:AB40)</f>
        <v>179453</v>
      </c>
      <c r="F40" s="23">
        <f>SUM('Step 3'!F40:AC40)</f>
        <v>177571</v>
      </c>
      <c r="H40" s="36"/>
      <c r="I40" s="36"/>
      <c r="J40" s="36"/>
      <c r="K40" s="36"/>
      <c r="L40" s="36"/>
    </row>
    <row r="41" spans="1:12" x14ac:dyDescent="0.25">
      <c r="B41" s="23"/>
      <c r="C41" s="23"/>
      <c r="D41" s="23"/>
      <c r="E41" s="23"/>
      <c r="F41" s="23"/>
    </row>
  </sheetData>
  <sortState ref="A3:F39">
    <sortCondition ref="A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3"/>
  <sheetViews>
    <sheetView tabSelected="1" workbookViewId="0">
      <selection activeCell="A25" sqref="A1:A1048576"/>
    </sheetView>
  </sheetViews>
  <sheetFormatPr defaultRowHeight="15" x14ac:dyDescent="0.25"/>
  <cols>
    <col min="1" max="1" width="13.28515625" bestFit="1" customWidth="1"/>
    <col min="2" max="2" width="11.5703125" bestFit="1" customWidth="1"/>
    <col min="16" max="16" width="19.28515625" customWidth="1"/>
    <col min="17" max="17" width="16.140625" customWidth="1"/>
    <col min="18" max="18" width="13.28515625" bestFit="1" customWidth="1"/>
  </cols>
  <sheetData>
    <row r="1" spans="1:14" ht="15.75" x14ac:dyDescent="0.25">
      <c r="A1" s="52" t="s">
        <v>29</v>
      </c>
      <c r="B1" s="51"/>
      <c r="C1" s="51"/>
      <c r="D1" s="51"/>
      <c r="E1" s="51"/>
      <c r="F1" s="51"/>
      <c r="G1" s="33"/>
      <c r="H1" s="33"/>
      <c r="I1" s="33"/>
      <c r="J1" s="33"/>
      <c r="K1" s="33"/>
      <c r="L1" s="33"/>
      <c r="M1" s="33"/>
      <c r="N1" s="33"/>
    </row>
    <row r="2" spans="1:14" ht="15.75" x14ac:dyDescent="0.25">
      <c r="A2" s="52" t="s">
        <v>30</v>
      </c>
      <c r="B2" s="51"/>
      <c r="C2" s="51"/>
      <c r="D2" s="51"/>
      <c r="E2" s="51"/>
      <c r="F2" s="51"/>
      <c r="G2" s="33"/>
      <c r="H2" s="33"/>
      <c r="I2" s="33"/>
      <c r="J2" s="33"/>
      <c r="K2" s="33"/>
      <c r="L2" s="33"/>
      <c r="M2" s="33"/>
      <c r="N2" s="33"/>
    </row>
    <row r="3" spans="1:14" x14ac:dyDescent="0.25">
      <c r="A3" s="51"/>
      <c r="B3" s="51"/>
      <c r="C3" s="51"/>
      <c r="D3" s="51"/>
      <c r="E3" s="51"/>
      <c r="F3" s="51"/>
      <c r="G3" s="33"/>
      <c r="H3" s="33"/>
      <c r="I3" s="33"/>
      <c r="J3" s="33"/>
      <c r="K3" s="33"/>
      <c r="L3" s="33"/>
      <c r="M3" s="33"/>
      <c r="N3" s="33"/>
    </row>
    <row r="4" spans="1:14" x14ac:dyDescent="0.25">
      <c r="A4" s="34" t="s">
        <v>31</v>
      </c>
      <c r="B4" s="53" t="s">
        <v>32</v>
      </c>
      <c r="C4" s="51"/>
      <c r="D4" s="51"/>
      <c r="E4" s="51"/>
      <c r="F4" s="51"/>
      <c r="G4" s="33"/>
      <c r="H4" s="33"/>
      <c r="I4" s="33"/>
      <c r="J4" s="33"/>
      <c r="K4" s="33"/>
      <c r="L4" s="33"/>
      <c r="M4" s="33"/>
      <c r="N4" s="33"/>
    </row>
    <row r="5" spans="1:14" x14ac:dyDescent="0.25">
      <c r="A5" s="54" t="s">
        <v>33</v>
      </c>
      <c r="B5" s="51"/>
      <c r="C5" s="51"/>
      <c r="D5" s="51"/>
      <c r="E5" s="51"/>
      <c r="F5" s="51"/>
      <c r="G5" s="33"/>
      <c r="H5" s="33"/>
      <c r="I5" s="33"/>
      <c r="J5" s="33"/>
      <c r="K5" s="33"/>
      <c r="L5" s="33"/>
      <c r="M5" s="33"/>
      <c r="N5" s="33"/>
    </row>
    <row r="6" spans="1:14" x14ac:dyDescent="0.25">
      <c r="A6" s="34" t="s">
        <v>34</v>
      </c>
      <c r="B6" s="53" t="s">
        <v>35</v>
      </c>
      <c r="C6" s="51"/>
      <c r="D6" s="51"/>
      <c r="E6" s="51"/>
      <c r="F6" s="51"/>
      <c r="G6" s="33"/>
      <c r="H6" s="33"/>
      <c r="I6" s="33"/>
      <c r="J6" s="33"/>
      <c r="K6" s="33"/>
      <c r="L6" s="33"/>
      <c r="M6" s="33"/>
      <c r="N6" s="33"/>
    </row>
    <row r="7" spans="1:14" ht="25.5" x14ac:dyDescent="0.25">
      <c r="A7" s="34" t="s">
        <v>36</v>
      </c>
      <c r="B7" s="53" t="s">
        <v>37</v>
      </c>
      <c r="C7" s="51"/>
      <c r="D7" s="51"/>
      <c r="E7" s="51"/>
      <c r="F7" s="51"/>
      <c r="G7" s="33"/>
      <c r="H7" s="33"/>
      <c r="I7" s="33"/>
      <c r="J7" s="33"/>
      <c r="K7" s="33"/>
      <c r="L7" s="33"/>
      <c r="M7" s="33"/>
      <c r="N7" s="33"/>
    </row>
    <row r="8" spans="1:14" x14ac:dyDescent="0.25">
      <c r="A8" s="34" t="s">
        <v>38</v>
      </c>
      <c r="B8" s="53" t="s">
        <v>39</v>
      </c>
      <c r="C8" s="51"/>
      <c r="D8" s="51"/>
      <c r="E8" s="51"/>
      <c r="F8" s="51"/>
      <c r="G8" s="33"/>
      <c r="H8" s="33"/>
      <c r="I8" s="33"/>
      <c r="J8" s="33"/>
      <c r="K8" s="33"/>
      <c r="L8" s="33"/>
      <c r="M8" s="33"/>
      <c r="N8" s="33"/>
    </row>
    <row r="9" spans="1:14" x14ac:dyDescent="0.25">
      <c r="A9" s="34" t="s">
        <v>40</v>
      </c>
      <c r="B9" s="53" t="s">
        <v>41</v>
      </c>
      <c r="C9" s="51"/>
      <c r="D9" s="51"/>
      <c r="E9" s="51"/>
      <c r="F9" s="51"/>
      <c r="G9" s="33"/>
      <c r="H9" s="33"/>
      <c r="I9" s="33"/>
      <c r="J9" s="33"/>
      <c r="K9" s="33"/>
      <c r="L9" s="33"/>
      <c r="M9" s="33"/>
      <c r="N9" s="33"/>
    </row>
    <row r="10" spans="1:14" x14ac:dyDescent="0.25">
      <c r="A10" s="34" t="s">
        <v>42</v>
      </c>
      <c r="B10" s="50" t="s">
        <v>43</v>
      </c>
      <c r="C10" s="51"/>
      <c r="D10" s="51"/>
      <c r="E10" s="51"/>
      <c r="F10" s="51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5.75" thickBot="1" x14ac:dyDescent="0.3">
      <c r="A12" s="24" t="s">
        <v>44</v>
      </c>
      <c r="B12" s="24" t="s">
        <v>45</v>
      </c>
      <c r="C12" s="24" t="s">
        <v>46</v>
      </c>
      <c r="D12" s="24" t="s">
        <v>47</v>
      </c>
      <c r="E12" s="24" t="s">
        <v>48</v>
      </c>
      <c r="F12" s="24" t="s">
        <v>49</v>
      </c>
      <c r="G12" s="24" t="s">
        <v>50</v>
      </c>
      <c r="H12" s="24" t="s">
        <v>51</v>
      </c>
      <c r="I12" s="24" t="s">
        <v>52</v>
      </c>
      <c r="J12" s="24" t="s">
        <v>53</v>
      </c>
      <c r="K12" s="24" t="s">
        <v>54</v>
      </c>
      <c r="L12" s="24" t="s">
        <v>55</v>
      </c>
      <c r="M12" s="24" t="s">
        <v>56</v>
      </c>
      <c r="N12" s="24" t="s">
        <v>57</v>
      </c>
    </row>
    <row r="13" spans="1:14" ht="15.75" thickTop="1" x14ac:dyDescent="0.25">
      <c r="A13" s="25">
        <v>2004</v>
      </c>
      <c r="B13" s="26">
        <v>146068</v>
      </c>
      <c r="C13" s="26">
        <v>146154</v>
      </c>
      <c r="D13" s="26">
        <v>146525</v>
      </c>
      <c r="E13" s="26">
        <v>146260</v>
      </c>
      <c r="F13" s="26">
        <v>146659</v>
      </c>
      <c r="G13" s="26">
        <v>148478</v>
      </c>
      <c r="H13" s="26">
        <v>149217</v>
      </c>
      <c r="I13" s="26">
        <v>148166</v>
      </c>
      <c r="J13" s="26">
        <v>147186</v>
      </c>
      <c r="K13" s="26">
        <v>147978</v>
      </c>
      <c r="L13" s="26">
        <v>148246</v>
      </c>
      <c r="M13" s="26">
        <v>147877</v>
      </c>
      <c r="N13" s="26">
        <v>147401</v>
      </c>
    </row>
    <row r="14" spans="1:14" x14ac:dyDescent="0.25">
      <c r="A14" s="25">
        <v>2005</v>
      </c>
      <c r="B14" s="26">
        <v>147125</v>
      </c>
      <c r="C14" s="26">
        <v>147649</v>
      </c>
      <c r="D14" s="26">
        <v>147745</v>
      </c>
      <c r="E14" s="26">
        <v>148274</v>
      </c>
      <c r="F14" s="26">
        <v>148878</v>
      </c>
      <c r="G14" s="26">
        <v>150327</v>
      </c>
      <c r="H14" s="26">
        <v>151122</v>
      </c>
      <c r="I14" s="26">
        <v>150469</v>
      </c>
      <c r="J14" s="26">
        <v>149838</v>
      </c>
      <c r="K14" s="26">
        <v>150304</v>
      </c>
      <c r="L14" s="26">
        <v>150239</v>
      </c>
      <c r="M14" s="26">
        <v>149874</v>
      </c>
      <c r="N14" s="26">
        <v>149320</v>
      </c>
    </row>
    <row r="15" spans="1:14" x14ac:dyDescent="0.25">
      <c r="A15" s="25">
        <v>2006</v>
      </c>
      <c r="B15" s="26">
        <v>149090</v>
      </c>
      <c r="C15" s="26">
        <v>149686</v>
      </c>
      <c r="D15" s="26">
        <v>150027</v>
      </c>
      <c r="E15" s="26">
        <v>150209</v>
      </c>
      <c r="F15" s="26">
        <v>150696</v>
      </c>
      <c r="G15" s="26">
        <v>152557</v>
      </c>
      <c r="H15" s="26">
        <v>153208</v>
      </c>
      <c r="I15" s="26">
        <v>152465</v>
      </c>
      <c r="J15" s="26">
        <v>151635</v>
      </c>
      <c r="K15" s="26">
        <v>152397</v>
      </c>
      <c r="L15" s="26">
        <v>152590</v>
      </c>
      <c r="M15" s="26">
        <v>152571</v>
      </c>
      <c r="N15" s="26">
        <v>151428</v>
      </c>
    </row>
    <row r="16" spans="1:14" x14ac:dyDescent="0.25">
      <c r="A16" s="25">
        <v>2007</v>
      </c>
      <c r="B16" s="26">
        <v>151924</v>
      </c>
      <c r="C16" s="26">
        <v>151879</v>
      </c>
      <c r="D16" s="26">
        <v>152236</v>
      </c>
      <c r="E16" s="26">
        <v>151829</v>
      </c>
      <c r="F16" s="26">
        <v>152350</v>
      </c>
      <c r="G16" s="26">
        <v>154252</v>
      </c>
      <c r="H16" s="26">
        <v>154871</v>
      </c>
      <c r="I16" s="26">
        <v>153493</v>
      </c>
      <c r="J16" s="26">
        <v>153400</v>
      </c>
      <c r="K16" s="26">
        <v>153516</v>
      </c>
      <c r="L16" s="26">
        <v>154035</v>
      </c>
      <c r="M16" s="26">
        <v>153705</v>
      </c>
      <c r="N16" s="26">
        <v>153124</v>
      </c>
    </row>
    <row r="17" spans="1:14" x14ac:dyDescent="0.25">
      <c r="A17" s="25">
        <v>2008</v>
      </c>
      <c r="B17" s="26">
        <v>152828</v>
      </c>
      <c r="C17" s="26">
        <v>152503</v>
      </c>
      <c r="D17" s="26">
        <v>153135</v>
      </c>
      <c r="E17" s="26">
        <v>153208</v>
      </c>
      <c r="F17" s="26">
        <v>154003</v>
      </c>
      <c r="G17" s="26">
        <v>155582</v>
      </c>
      <c r="H17" s="26">
        <v>156300</v>
      </c>
      <c r="I17" s="26">
        <v>155387</v>
      </c>
      <c r="J17" s="26">
        <v>154509</v>
      </c>
      <c r="K17" s="26">
        <v>155012</v>
      </c>
      <c r="L17" s="26">
        <v>154624</v>
      </c>
      <c r="M17" s="26">
        <v>154349</v>
      </c>
      <c r="N17" s="26">
        <v>154287</v>
      </c>
    </row>
    <row r="18" spans="1:14" x14ac:dyDescent="0.25">
      <c r="A18" s="25">
        <v>2009</v>
      </c>
      <c r="B18" s="26">
        <v>153445</v>
      </c>
      <c r="C18" s="26">
        <v>153804</v>
      </c>
      <c r="D18" s="26">
        <v>153728</v>
      </c>
      <c r="E18" s="26">
        <v>153834</v>
      </c>
      <c r="F18" s="26">
        <v>154336</v>
      </c>
      <c r="G18" s="26">
        <v>155921</v>
      </c>
      <c r="H18" s="26">
        <v>156255</v>
      </c>
      <c r="I18" s="26">
        <v>154897</v>
      </c>
      <c r="J18" s="26">
        <v>153617</v>
      </c>
      <c r="K18" s="26">
        <v>153635</v>
      </c>
      <c r="L18" s="26">
        <v>153539</v>
      </c>
      <c r="M18" s="26">
        <v>152693</v>
      </c>
      <c r="N18" s="26">
        <v>154142</v>
      </c>
    </row>
    <row r="19" spans="1:14" x14ac:dyDescent="0.25">
      <c r="A19" s="25">
        <v>2010</v>
      </c>
      <c r="B19" s="26">
        <v>152957</v>
      </c>
      <c r="C19" s="26">
        <v>153194</v>
      </c>
      <c r="D19" s="26">
        <v>153660</v>
      </c>
      <c r="E19" s="26">
        <v>153911</v>
      </c>
      <c r="F19" s="26">
        <v>153866</v>
      </c>
      <c r="G19" s="26">
        <v>154767</v>
      </c>
      <c r="H19" s="26">
        <v>155270</v>
      </c>
      <c r="I19" s="26">
        <v>154678</v>
      </c>
      <c r="J19" s="26">
        <v>153854</v>
      </c>
      <c r="K19" s="26">
        <v>153652</v>
      </c>
      <c r="L19" s="26">
        <v>153698</v>
      </c>
      <c r="M19" s="26">
        <v>153156</v>
      </c>
      <c r="N19" s="26">
        <v>153889</v>
      </c>
    </row>
    <row r="20" spans="1:14" x14ac:dyDescent="0.25">
      <c r="A20" s="25">
        <v>2011</v>
      </c>
      <c r="B20" s="26">
        <v>152536</v>
      </c>
      <c r="C20" s="26">
        <v>152635</v>
      </c>
      <c r="D20" s="26">
        <v>153022</v>
      </c>
      <c r="E20" s="26">
        <v>152898</v>
      </c>
      <c r="F20" s="26">
        <v>153449</v>
      </c>
      <c r="G20" s="26">
        <v>154538</v>
      </c>
      <c r="H20" s="26">
        <v>154812</v>
      </c>
      <c r="I20" s="26">
        <v>154344</v>
      </c>
      <c r="J20" s="26">
        <v>154022</v>
      </c>
      <c r="K20" s="26">
        <v>154088</v>
      </c>
      <c r="L20" s="26">
        <v>153683</v>
      </c>
      <c r="M20" s="26">
        <v>153373</v>
      </c>
      <c r="N20" s="26">
        <v>153617</v>
      </c>
    </row>
    <row r="21" spans="1:14" x14ac:dyDescent="0.25">
      <c r="A21" s="25">
        <v>2012</v>
      </c>
      <c r="B21" s="26">
        <v>153485</v>
      </c>
      <c r="C21" s="26">
        <v>154114</v>
      </c>
      <c r="D21" s="26">
        <v>154316</v>
      </c>
      <c r="E21" s="26">
        <v>153905</v>
      </c>
      <c r="F21" s="26">
        <v>154998</v>
      </c>
      <c r="G21" s="26">
        <v>156385</v>
      </c>
      <c r="H21" s="26">
        <v>156526</v>
      </c>
      <c r="I21" s="26">
        <v>155255</v>
      </c>
      <c r="J21" s="26">
        <v>155075</v>
      </c>
      <c r="K21" s="26">
        <v>155779</v>
      </c>
      <c r="L21" s="26">
        <v>154953</v>
      </c>
      <c r="M21" s="26">
        <v>154904</v>
      </c>
      <c r="N21" s="26">
        <v>154975</v>
      </c>
    </row>
    <row r="22" spans="1:14" x14ac:dyDescent="0.25">
      <c r="A22" s="25">
        <v>2013</v>
      </c>
      <c r="B22" s="26">
        <v>154794</v>
      </c>
      <c r="C22" s="26">
        <v>154727</v>
      </c>
      <c r="D22" s="26">
        <v>154512</v>
      </c>
      <c r="E22" s="26">
        <v>154739</v>
      </c>
      <c r="F22" s="26">
        <v>155734</v>
      </c>
      <c r="G22" s="26">
        <v>157089</v>
      </c>
      <c r="H22" s="26">
        <v>157196</v>
      </c>
      <c r="I22" s="26">
        <v>155971</v>
      </c>
      <c r="J22" s="26">
        <v>155536</v>
      </c>
      <c r="K22" s="26">
        <v>154918</v>
      </c>
      <c r="L22" s="26">
        <v>155046</v>
      </c>
      <c r="M22" s="26">
        <v>154408</v>
      </c>
      <c r="N22" s="26">
        <v>155389</v>
      </c>
    </row>
    <row r="23" spans="1:14" ht="15.75" thickBot="1" x14ac:dyDescent="0.3">
      <c r="A23" s="25">
        <v>2014</v>
      </c>
      <c r="B23" s="26">
        <v>154381</v>
      </c>
      <c r="C23" s="26">
        <v>155027</v>
      </c>
      <c r="D23" s="26">
        <v>155627</v>
      </c>
      <c r="E23" s="26">
        <v>154845</v>
      </c>
      <c r="F23" s="26">
        <v>155841</v>
      </c>
      <c r="G23" s="26">
        <v>156997</v>
      </c>
      <c r="H23" s="26">
        <v>157573</v>
      </c>
      <c r="I23" s="26">
        <v>156434</v>
      </c>
      <c r="J23" s="26">
        <v>155903</v>
      </c>
      <c r="K23" s="26">
        <v>156616</v>
      </c>
      <c r="L23" s="26">
        <v>156297</v>
      </c>
      <c r="M23" s="26">
        <v>155521</v>
      </c>
      <c r="N23" s="26">
        <v>155922</v>
      </c>
    </row>
    <row r="24" spans="1:14" ht="15.75" thickBot="1" x14ac:dyDescent="0.3">
      <c r="A24" s="25">
        <v>2015</v>
      </c>
      <c r="B24" s="26">
        <f>'[1]US labor force'!B24</f>
        <v>156050</v>
      </c>
      <c r="C24" s="26">
        <v>156213</v>
      </c>
      <c r="D24" s="26">
        <v>156318</v>
      </c>
      <c r="E24" s="37">
        <v>156554</v>
      </c>
      <c r="F24" s="38">
        <v>157719</v>
      </c>
      <c r="G24" s="26"/>
      <c r="H24" s="26"/>
      <c r="I24" s="26"/>
      <c r="J24" s="26"/>
      <c r="K24" s="26"/>
      <c r="L24" s="26"/>
      <c r="M24" s="26"/>
      <c r="N24" s="26"/>
    </row>
    <row r="26" spans="1:14" ht="15.75" x14ac:dyDescent="0.25">
      <c r="A26" s="52" t="s">
        <v>29</v>
      </c>
      <c r="B26" s="51"/>
      <c r="C26" s="51"/>
      <c r="D26" s="51"/>
      <c r="E26" s="51"/>
      <c r="F26" s="51"/>
      <c r="G26" s="33"/>
      <c r="H26" s="33"/>
      <c r="I26" s="33"/>
      <c r="J26" s="33"/>
      <c r="K26" s="33"/>
      <c r="L26" s="33"/>
      <c r="M26" s="33"/>
      <c r="N26" s="33"/>
    </row>
    <row r="27" spans="1:14" ht="15.75" x14ac:dyDescent="0.25">
      <c r="A27" s="52" t="s">
        <v>30</v>
      </c>
      <c r="B27" s="51"/>
      <c r="C27" s="51"/>
      <c r="D27" s="51"/>
      <c r="E27" s="51"/>
      <c r="F27" s="51"/>
      <c r="G27" s="33"/>
      <c r="H27" s="33"/>
      <c r="I27" s="33"/>
      <c r="J27" s="33"/>
      <c r="K27" s="33"/>
      <c r="L27" s="33"/>
      <c r="M27" s="33"/>
      <c r="N27" s="33"/>
    </row>
    <row r="28" spans="1:14" x14ac:dyDescent="0.25">
      <c r="A28" s="51"/>
      <c r="B28" s="51"/>
      <c r="C28" s="51"/>
      <c r="D28" s="51"/>
      <c r="E28" s="51"/>
      <c r="F28" s="51"/>
      <c r="G28" s="33"/>
      <c r="H28" s="33"/>
      <c r="I28" s="33"/>
      <c r="J28" s="33"/>
      <c r="K28" s="33"/>
      <c r="L28" s="33"/>
      <c r="M28" s="33"/>
      <c r="N28" s="33"/>
    </row>
    <row r="29" spans="1:14" x14ac:dyDescent="0.25">
      <c r="A29" s="34" t="s">
        <v>31</v>
      </c>
      <c r="B29" s="53" t="s">
        <v>58</v>
      </c>
      <c r="C29" s="51"/>
      <c r="D29" s="51"/>
      <c r="E29" s="51"/>
      <c r="F29" s="51"/>
      <c r="G29" s="33"/>
      <c r="H29" s="33"/>
      <c r="I29" s="33"/>
      <c r="J29" s="33"/>
      <c r="K29" s="33"/>
      <c r="L29" s="33"/>
      <c r="M29" s="33"/>
      <c r="N29" s="33"/>
    </row>
    <row r="30" spans="1:14" x14ac:dyDescent="0.25">
      <c r="A30" s="54" t="s">
        <v>33</v>
      </c>
      <c r="B30" s="51"/>
      <c r="C30" s="51"/>
      <c r="D30" s="51"/>
      <c r="E30" s="51"/>
      <c r="F30" s="51"/>
      <c r="G30" s="33"/>
      <c r="H30" s="33"/>
      <c r="I30" s="33"/>
      <c r="J30" s="33"/>
      <c r="K30" s="33"/>
      <c r="L30" s="33"/>
      <c r="M30" s="33"/>
      <c r="N30" s="33"/>
    </row>
    <row r="31" spans="1:14" x14ac:dyDescent="0.25">
      <c r="A31" s="34" t="s">
        <v>34</v>
      </c>
      <c r="B31" s="53" t="s">
        <v>59</v>
      </c>
      <c r="C31" s="51"/>
      <c r="D31" s="51"/>
      <c r="E31" s="51"/>
      <c r="F31" s="51"/>
      <c r="G31" s="33"/>
      <c r="H31" s="33"/>
      <c r="I31" s="33"/>
      <c r="J31" s="33"/>
      <c r="K31" s="33"/>
      <c r="L31" s="33"/>
      <c r="M31" s="33"/>
      <c r="N31" s="33"/>
    </row>
    <row r="32" spans="1:14" ht="25.5" x14ac:dyDescent="0.25">
      <c r="A32" s="34" t="s">
        <v>36</v>
      </c>
      <c r="B32" s="53" t="s">
        <v>60</v>
      </c>
      <c r="C32" s="51"/>
      <c r="D32" s="51"/>
      <c r="E32" s="51"/>
      <c r="F32" s="51"/>
      <c r="G32" s="33"/>
      <c r="H32" s="33"/>
      <c r="I32" s="33"/>
      <c r="J32" s="33"/>
      <c r="K32" s="33"/>
      <c r="L32" s="33"/>
      <c r="M32" s="33"/>
      <c r="N32" s="33"/>
    </row>
    <row r="33" spans="1:29" x14ac:dyDescent="0.25">
      <c r="A33" s="34" t="s">
        <v>38</v>
      </c>
      <c r="B33" s="53" t="s">
        <v>39</v>
      </c>
      <c r="C33" s="51"/>
      <c r="D33" s="51"/>
      <c r="E33" s="51"/>
      <c r="F33" s="51"/>
      <c r="G33" s="33"/>
      <c r="H33" s="33"/>
      <c r="I33" s="33"/>
      <c r="J33" s="33"/>
      <c r="K33" s="33"/>
      <c r="L33" s="33"/>
      <c r="M33" s="33"/>
      <c r="N33" s="33"/>
    </row>
    <row r="34" spans="1:29" x14ac:dyDescent="0.25">
      <c r="A34" s="34" t="s">
        <v>40</v>
      </c>
      <c r="B34" s="53" t="s">
        <v>41</v>
      </c>
      <c r="C34" s="51"/>
      <c r="D34" s="51"/>
      <c r="E34" s="51"/>
      <c r="F34" s="51"/>
      <c r="G34" s="33"/>
      <c r="H34" s="33"/>
      <c r="I34" s="33"/>
      <c r="J34" s="33"/>
      <c r="K34" s="33"/>
      <c r="L34" s="33"/>
      <c r="M34" s="33"/>
      <c r="N34" s="33"/>
    </row>
    <row r="35" spans="1:29" x14ac:dyDescent="0.25">
      <c r="A35" s="34" t="s">
        <v>42</v>
      </c>
      <c r="B35" s="50" t="s">
        <v>43</v>
      </c>
      <c r="C35" s="51"/>
      <c r="D35" s="51"/>
      <c r="E35" s="51"/>
      <c r="F35" s="51"/>
      <c r="G35" s="33"/>
      <c r="H35" s="33"/>
      <c r="I35" s="33"/>
      <c r="J35" s="33"/>
      <c r="K35" s="33"/>
      <c r="L35" s="33"/>
      <c r="M35" s="33"/>
      <c r="N35" s="33"/>
    </row>
    <row r="36" spans="1:29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29" ht="15.75" thickBot="1" x14ac:dyDescent="0.3">
      <c r="A37" s="24" t="s">
        <v>44</v>
      </c>
      <c r="B37" s="24" t="s">
        <v>45</v>
      </c>
      <c r="C37" s="24" t="s">
        <v>46</v>
      </c>
      <c r="D37" s="24" t="s">
        <v>47</v>
      </c>
      <c r="E37" s="24" t="s">
        <v>48</v>
      </c>
      <c r="F37" s="24" t="s">
        <v>49</v>
      </c>
      <c r="G37" s="24" t="s">
        <v>50</v>
      </c>
      <c r="H37" s="24" t="s">
        <v>51</v>
      </c>
      <c r="I37" s="24" t="s">
        <v>52</v>
      </c>
      <c r="J37" s="24" t="s">
        <v>53</v>
      </c>
      <c r="K37" s="24" t="s">
        <v>54</v>
      </c>
      <c r="L37" s="24" t="s">
        <v>55</v>
      </c>
      <c r="M37" s="24" t="s">
        <v>56</v>
      </c>
      <c r="N37" s="24" t="s">
        <v>57</v>
      </c>
    </row>
    <row r="38" spans="1:29" ht="15.75" thickTop="1" x14ac:dyDescent="0.25">
      <c r="A38" s="25">
        <v>2004</v>
      </c>
      <c r="B38" s="26">
        <v>9144</v>
      </c>
      <c r="C38" s="26">
        <v>8770</v>
      </c>
      <c r="D38" s="26">
        <v>8834</v>
      </c>
      <c r="E38" s="26">
        <v>7837</v>
      </c>
      <c r="F38" s="26">
        <v>7792</v>
      </c>
      <c r="G38" s="26">
        <v>8616</v>
      </c>
      <c r="H38" s="26">
        <v>8518</v>
      </c>
      <c r="I38" s="26">
        <v>7940</v>
      </c>
      <c r="J38" s="26">
        <v>7545</v>
      </c>
      <c r="K38" s="26">
        <v>7531</v>
      </c>
      <c r="L38" s="26">
        <v>7665</v>
      </c>
      <c r="M38" s="26">
        <v>7599</v>
      </c>
      <c r="N38" s="26">
        <v>8149</v>
      </c>
    </row>
    <row r="39" spans="1:29" x14ac:dyDescent="0.25">
      <c r="A39" s="25">
        <v>2005</v>
      </c>
      <c r="B39" s="26">
        <v>8444</v>
      </c>
      <c r="C39" s="26">
        <v>8549</v>
      </c>
      <c r="D39" s="26">
        <v>7986</v>
      </c>
      <c r="E39" s="26">
        <v>7335</v>
      </c>
      <c r="F39" s="26">
        <v>7287</v>
      </c>
      <c r="G39" s="26">
        <v>7870</v>
      </c>
      <c r="H39" s="26">
        <v>7839</v>
      </c>
      <c r="I39" s="26">
        <v>7327</v>
      </c>
      <c r="J39" s="26">
        <v>7259</v>
      </c>
      <c r="K39" s="26">
        <v>6964</v>
      </c>
      <c r="L39" s="26">
        <v>7271</v>
      </c>
      <c r="M39" s="26">
        <v>6956</v>
      </c>
      <c r="N39" s="26">
        <v>7591</v>
      </c>
    </row>
    <row r="40" spans="1:29" x14ac:dyDescent="0.25">
      <c r="A40" s="25">
        <v>2006</v>
      </c>
      <c r="B40" s="26">
        <v>7608</v>
      </c>
      <c r="C40" s="26">
        <v>7692</v>
      </c>
      <c r="D40" s="26">
        <v>7255</v>
      </c>
      <c r="E40" s="26">
        <v>6804</v>
      </c>
      <c r="F40" s="26">
        <v>6655</v>
      </c>
      <c r="G40" s="26">
        <v>7341</v>
      </c>
      <c r="H40" s="26">
        <v>7602</v>
      </c>
      <c r="I40" s="26">
        <v>7086</v>
      </c>
      <c r="J40" s="26">
        <v>6625</v>
      </c>
      <c r="K40" s="26">
        <v>6272</v>
      </c>
      <c r="L40" s="26">
        <v>6576</v>
      </c>
      <c r="M40" s="26">
        <v>6491</v>
      </c>
      <c r="N40" s="26">
        <v>7001</v>
      </c>
    </row>
    <row r="41" spans="1:29" x14ac:dyDescent="0.25">
      <c r="A41" s="25">
        <v>2007</v>
      </c>
      <c r="B41" s="26">
        <v>7649</v>
      </c>
      <c r="C41" s="26">
        <v>7400</v>
      </c>
      <c r="D41" s="26">
        <v>6913</v>
      </c>
      <c r="E41" s="26">
        <v>6532</v>
      </c>
      <c r="F41" s="26">
        <v>6486</v>
      </c>
      <c r="G41" s="26">
        <v>7295</v>
      </c>
      <c r="H41" s="26">
        <v>7556</v>
      </c>
      <c r="I41" s="26">
        <v>7088</v>
      </c>
      <c r="J41" s="26">
        <v>6952</v>
      </c>
      <c r="K41" s="26">
        <v>6773</v>
      </c>
      <c r="L41" s="26">
        <v>6917</v>
      </c>
      <c r="M41" s="26">
        <v>7371</v>
      </c>
      <c r="N41" s="26">
        <v>7078</v>
      </c>
    </row>
    <row r="42" spans="1:29" x14ac:dyDescent="0.25">
      <c r="A42" s="25">
        <v>2008</v>
      </c>
      <c r="B42" s="26">
        <v>8221</v>
      </c>
      <c r="C42" s="26">
        <v>7953</v>
      </c>
      <c r="D42" s="26">
        <v>8027</v>
      </c>
      <c r="E42" s="26">
        <v>7287</v>
      </c>
      <c r="F42" s="26">
        <v>8076</v>
      </c>
      <c r="G42" s="26">
        <v>8933</v>
      </c>
      <c r="H42" s="26">
        <v>9433</v>
      </c>
      <c r="I42" s="26">
        <v>9479</v>
      </c>
      <c r="J42" s="26">
        <v>9199</v>
      </c>
      <c r="K42" s="26">
        <v>9469</v>
      </c>
      <c r="L42" s="26">
        <v>10015</v>
      </c>
      <c r="M42" s="26">
        <v>10999</v>
      </c>
      <c r="N42" s="26">
        <v>8924</v>
      </c>
    </row>
    <row r="43" spans="1:29" x14ac:dyDescent="0.25">
      <c r="A43" s="25">
        <v>2009</v>
      </c>
      <c r="B43" s="26">
        <v>13009</v>
      </c>
      <c r="C43" s="26">
        <v>13699</v>
      </c>
      <c r="D43" s="26">
        <v>13895</v>
      </c>
      <c r="E43" s="26">
        <v>13248</v>
      </c>
      <c r="F43" s="26">
        <v>13973</v>
      </c>
      <c r="G43" s="26">
        <v>15095</v>
      </c>
      <c r="H43" s="26">
        <v>15201</v>
      </c>
      <c r="I43" s="26">
        <v>14823</v>
      </c>
      <c r="J43" s="26">
        <v>14538</v>
      </c>
      <c r="K43" s="26">
        <v>14547</v>
      </c>
      <c r="L43" s="26">
        <v>14407</v>
      </c>
      <c r="M43" s="26">
        <v>14740</v>
      </c>
      <c r="N43" s="26">
        <v>14265</v>
      </c>
    </row>
    <row r="44" spans="1:29" x14ac:dyDescent="0.25">
      <c r="A44" s="25">
        <v>2010</v>
      </c>
      <c r="B44" s="26">
        <v>16147</v>
      </c>
      <c r="C44" s="26">
        <v>15991</v>
      </c>
      <c r="D44" s="26">
        <v>15678</v>
      </c>
      <c r="E44" s="26">
        <v>14609</v>
      </c>
      <c r="F44" s="26">
        <v>14369</v>
      </c>
      <c r="G44" s="26">
        <v>14885</v>
      </c>
      <c r="H44" s="26">
        <v>15137</v>
      </c>
      <c r="I44" s="26">
        <v>14759</v>
      </c>
      <c r="J44" s="26">
        <v>14140</v>
      </c>
      <c r="K44" s="26">
        <v>13903</v>
      </c>
      <c r="L44" s="26">
        <v>14282</v>
      </c>
      <c r="M44" s="26">
        <v>13997</v>
      </c>
      <c r="N44" s="26">
        <v>14825</v>
      </c>
    </row>
    <row r="45" spans="1:29" x14ac:dyDescent="0.25">
      <c r="A45" s="25">
        <v>2011</v>
      </c>
      <c r="B45" s="26">
        <v>14937</v>
      </c>
      <c r="C45" s="26">
        <v>14542</v>
      </c>
      <c r="D45" s="26">
        <v>14060</v>
      </c>
      <c r="E45" s="26">
        <v>13237</v>
      </c>
      <c r="F45" s="26">
        <v>13421</v>
      </c>
      <c r="G45" s="26">
        <v>14409</v>
      </c>
      <c r="H45" s="26">
        <v>14428</v>
      </c>
      <c r="I45" s="26">
        <v>14008</v>
      </c>
      <c r="J45" s="26">
        <v>13520</v>
      </c>
      <c r="K45" s="26">
        <v>13102</v>
      </c>
      <c r="L45" s="26">
        <v>12613</v>
      </c>
      <c r="M45" s="26">
        <v>12692</v>
      </c>
      <c r="N45" s="26">
        <v>13747</v>
      </c>
    </row>
    <row r="46" spans="1:29" ht="15.75" thickBot="1" x14ac:dyDescent="0.3">
      <c r="A46" s="25">
        <v>2012</v>
      </c>
      <c r="B46" s="26">
        <v>13541</v>
      </c>
      <c r="C46" s="26">
        <v>13430</v>
      </c>
      <c r="D46" s="26">
        <v>12904</v>
      </c>
      <c r="E46" s="26">
        <v>11910</v>
      </c>
      <c r="F46" s="26">
        <v>12271</v>
      </c>
      <c r="G46" s="26">
        <v>13184</v>
      </c>
      <c r="H46" s="26">
        <v>13400</v>
      </c>
      <c r="I46" s="26">
        <v>12696</v>
      </c>
      <c r="J46" s="26">
        <v>11742</v>
      </c>
      <c r="K46" s="26">
        <v>11741</v>
      </c>
      <c r="L46" s="26">
        <v>11404</v>
      </c>
      <c r="M46" s="26">
        <v>11844</v>
      </c>
      <c r="N46" s="26">
        <v>12506</v>
      </c>
    </row>
    <row r="47" spans="1:29" x14ac:dyDescent="0.25">
      <c r="A47" s="25">
        <v>2013</v>
      </c>
      <c r="B47" s="26">
        <v>13181</v>
      </c>
      <c r="C47" s="26">
        <v>12500</v>
      </c>
      <c r="D47" s="26">
        <v>11815</v>
      </c>
      <c r="E47" s="26">
        <v>11014</v>
      </c>
      <c r="F47" s="26">
        <v>11302</v>
      </c>
      <c r="G47" s="26">
        <v>12248</v>
      </c>
      <c r="H47" s="26">
        <v>12083</v>
      </c>
      <c r="I47" s="26">
        <v>11462</v>
      </c>
      <c r="J47" s="26">
        <v>10885</v>
      </c>
      <c r="K47" s="26">
        <v>10773</v>
      </c>
      <c r="L47" s="26">
        <v>10271</v>
      </c>
      <c r="M47" s="26">
        <v>9984</v>
      </c>
      <c r="N47" s="26">
        <v>11460</v>
      </c>
      <c r="AC47" s="27"/>
    </row>
    <row r="48" spans="1:29" x14ac:dyDescent="0.25">
      <c r="A48" s="25">
        <v>2014</v>
      </c>
      <c r="B48" s="26">
        <v>10855</v>
      </c>
      <c r="C48" s="26">
        <v>10893</v>
      </c>
      <c r="D48" s="26">
        <v>10537</v>
      </c>
      <c r="E48" s="26">
        <v>9079</v>
      </c>
      <c r="F48" s="26">
        <v>9443</v>
      </c>
      <c r="G48" s="26">
        <v>9893</v>
      </c>
      <c r="H48" s="26">
        <v>10307</v>
      </c>
      <c r="I48" s="26">
        <v>9787</v>
      </c>
      <c r="J48" s="26">
        <v>8962</v>
      </c>
      <c r="K48" s="26">
        <v>8680</v>
      </c>
      <c r="L48" s="26">
        <v>8630</v>
      </c>
      <c r="M48" s="26">
        <v>8331</v>
      </c>
      <c r="N48" s="26">
        <v>9617</v>
      </c>
    </row>
    <row r="49" spans="1:14" x14ac:dyDescent="0.25">
      <c r="A49" s="25">
        <v>2015</v>
      </c>
      <c r="B49" s="26">
        <f>'[1]US Unemp'!B24</f>
        <v>9498</v>
      </c>
      <c r="C49" s="26">
        <f>'[1]US Unemp'!C24</f>
        <v>9095</v>
      </c>
      <c r="D49" s="26">
        <v>8682</v>
      </c>
      <c r="E49" s="37">
        <v>7966</v>
      </c>
      <c r="F49" s="37">
        <v>8370</v>
      </c>
      <c r="G49" s="26"/>
      <c r="H49" s="26"/>
      <c r="I49" s="26"/>
      <c r="J49" s="26"/>
      <c r="K49" s="26"/>
      <c r="L49" s="26"/>
      <c r="M49" s="26"/>
      <c r="N49" s="26"/>
    </row>
    <row r="52" spans="1:14" ht="15.75" thickBot="1" x14ac:dyDescent="0.3">
      <c r="B52" t="s">
        <v>61</v>
      </c>
      <c r="C52" t="s">
        <v>62</v>
      </c>
      <c r="D52" t="s">
        <v>12</v>
      </c>
      <c r="E52" t="s">
        <v>13</v>
      </c>
      <c r="F52" t="s">
        <v>14</v>
      </c>
      <c r="G52" t="s">
        <v>63</v>
      </c>
    </row>
    <row r="53" spans="1:14" ht="15.75" thickBot="1" x14ac:dyDescent="0.3">
      <c r="A53" t="s">
        <v>0</v>
      </c>
      <c r="B53" s="23">
        <f>SUM(B22:M23)</f>
        <v>3735732</v>
      </c>
      <c r="C53" s="23">
        <f>SUM(B47:M48)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28">
        <f>ROUND(F53,1)</f>
        <v>8.1</v>
      </c>
    </row>
    <row r="54" spans="1:14" ht="15.75" thickBot="1" x14ac:dyDescent="0.3">
      <c r="A54" t="s">
        <v>27</v>
      </c>
      <c r="B54" s="23">
        <f>SUM(C22:M23,B23:B24)</f>
        <v>3736988</v>
      </c>
      <c r="C54" s="23">
        <f>SUM(C47:M48,B48:B49)</f>
        <v>249232</v>
      </c>
      <c r="D54">
        <f>TRUNC(C54/B54,4)</f>
        <v>6.6600000000000006E-2</v>
      </c>
      <c r="E54">
        <f>TRUNC(D54*1.2,4)</f>
        <v>7.9899999999999999E-2</v>
      </c>
      <c r="F54">
        <f>E54*100</f>
        <v>7.99</v>
      </c>
      <c r="G54" s="28">
        <f>ROUND(F54,1)</f>
        <v>8</v>
      </c>
    </row>
    <row r="55" spans="1:14" ht="15.75" thickBot="1" x14ac:dyDescent="0.3">
      <c r="A55" t="s">
        <v>64</v>
      </c>
      <c r="B55" s="23">
        <f>SUM(D22:M23,B23:C24)</f>
        <v>3738474</v>
      </c>
      <c r="C55" s="23">
        <f>SUM(D47:M48,B48:C49)</f>
        <v>245827</v>
      </c>
      <c r="D55">
        <f>TRUNC(C55/B55,4)</f>
        <v>6.5699999999999995E-2</v>
      </c>
      <c r="E55">
        <f>TRUNC(D55*1.2,4)</f>
        <v>7.8799999999999995E-2</v>
      </c>
      <c r="F55">
        <f>E55*100</f>
        <v>7.88</v>
      </c>
      <c r="G55" s="28">
        <f>ROUND(F55,1)</f>
        <v>7.9</v>
      </c>
    </row>
    <row r="56" spans="1:14" ht="15.75" thickBot="1" x14ac:dyDescent="0.3">
      <c r="A56" t="s">
        <v>70</v>
      </c>
      <c r="B56" s="23">
        <f>SUM(E22:M23,B23:D24)</f>
        <v>3740280</v>
      </c>
      <c r="C56" s="23">
        <f>SUM(E47:M48,B48:D49)</f>
        <v>242694</v>
      </c>
      <c r="D56">
        <f t="shared" ref="D56:D58" si="0">TRUNC(C56/B56,4)</f>
        <v>6.4799999999999996E-2</v>
      </c>
      <c r="E56">
        <f t="shared" ref="E56:E58" si="1">TRUNC(D56*1.2,4)</f>
        <v>7.7700000000000005E-2</v>
      </c>
      <c r="F56">
        <f t="shared" ref="F56:F58" si="2">E56*100</f>
        <v>7.7700000000000005</v>
      </c>
      <c r="G56" s="28">
        <f t="shared" ref="G56:G58" si="3">ROUND(F56,1)</f>
        <v>7.8</v>
      </c>
    </row>
    <row r="57" spans="1:14" ht="15.75" thickBot="1" x14ac:dyDescent="0.3">
      <c r="A57" t="s">
        <v>71</v>
      </c>
      <c r="B57" s="23">
        <f>SUM(F22:M23,B23:E24)</f>
        <v>3742095</v>
      </c>
      <c r="C57" s="23">
        <f>SUM(F47:M48,B48:E49)</f>
        <v>239646</v>
      </c>
      <c r="D57">
        <f t="shared" si="0"/>
        <v>6.4000000000000001E-2</v>
      </c>
      <c r="E57">
        <f t="shared" si="1"/>
        <v>7.6799999999999993E-2</v>
      </c>
      <c r="F57">
        <f t="shared" si="2"/>
        <v>7.68</v>
      </c>
      <c r="G57" s="28">
        <f t="shared" si="3"/>
        <v>7.7</v>
      </c>
    </row>
    <row r="58" spans="1:14" ht="15.75" thickBot="1" x14ac:dyDescent="0.3">
      <c r="A58" t="s">
        <v>72</v>
      </c>
      <c r="B58" s="23">
        <f>SUM(G22:M23,B23:F24)</f>
        <v>3744080</v>
      </c>
      <c r="C58" s="39">
        <f>SUM(G47:M48,B48:F49)</f>
        <v>236714</v>
      </c>
      <c r="D58">
        <f t="shared" si="0"/>
        <v>6.3200000000000006E-2</v>
      </c>
      <c r="E58">
        <f t="shared" si="1"/>
        <v>7.5800000000000006E-2</v>
      </c>
      <c r="F58">
        <f t="shared" si="2"/>
        <v>7.580000000000001</v>
      </c>
      <c r="G58" s="28">
        <f t="shared" si="3"/>
        <v>7.6</v>
      </c>
    </row>
    <row r="61" spans="1:14" x14ac:dyDescent="0.25">
      <c r="J61" s="40"/>
    </row>
    <row r="63" spans="1:14" x14ac:dyDescent="0.25">
      <c r="J63" s="35"/>
    </row>
  </sheetData>
  <mergeCells count="20"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35:F35"/>
    <mergeCell ref="B10:F10"/>
    <mergeCell ref="A26:F26"/>
    <mergeCell ref="A27:F27"/>
    <mergeCell ref="A28:F28"/>
    <mergeCell ref="B29:F29"/>
    <mergeCell ref="A30:F30"/>
    <mergeCell ref="B31:F31"/>
    <mergeCell ref="B32:F32"/>
    <mergeCell ref="B33:F33"/>
    <mergeCell ref="B34:F3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2015-06-25T18:00:17Z</dcterms:modified>
</cp:coreProperties>
</file>